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customXml/itemProps49.xml" ContentType="application/vnd.openxmlformats-officedocument.customXmlProperties+xml"/>
  <Override PartName="/customXml/itemProps50.xml" ContentType="application/vnd.openxmlformats-officedocument.customXmlProperties+xml"/>
  <Override PartName="/customXml/itemProps51.xml" ContentType="application/vnd.openxmlformats-officedocument.customXmlProperties+xml"/>
  <Override PartName="/customXml/itemProps52.xml" ContentType="application/vnd.openxmlformats-officedocument.customXmlProperties+xml"/>
  <Override PartName="/customXml/itemProps53.xml" ContentType="application/vnd.openxmlformats-officedocument.customXmlProperties+xml"/>
  <Override PartName="/customXml/itemProps54.xml" ContentType="application/vnd.openxmlformats-officedocument.customXmlProperties+xml"/>
  <Override PartName="/customXml/itemProps55.xml" ContentType="application/vnd.openxmlformats-officedocument.customXmlProperties+xml"/>
  <Override PartName="/customXml/itemProps56.xml" ContentType="application/vnd.openxmlformats-officedocument.customXmlProperties+xml"/>
  <Override PartName="/customXml/itemProps57.xml" ContentType="application/vnd.openxmlformats-officedocument.customXmlProperties+xml"/>
  <Override PartName="/customXml/itemProps58.xml" ContentType="application/vnd.openxmlformats-officedocument.customXmlProperties+xml"/>
  <Override PartName="/customXml/itemProps59.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codeName="ThisWorkbook" hidePivotFieldList="1"/>
  <mc:AlternateContent xmlns:mc="http://schemas.openxmlformats.org/markup-compatibility/2006">
    <mc:Choice Requires="x15">
      <x15ac:absPath xmlns:x15ac="http://schemas.microsoft.com/office/spreadsheetml/2010/11/ac" url="https://tfcprofesionales2-my.sharepoint.com/personal/info_tfcprofesionales_com/Documents/Trabajos/SINAES/5ta Contratación/Entregables/Versiones protejidas preliminares/"/>
    </mc:Choice>
  </mc:AlternateContent>
  <xr:revisionPtr revIDLastSave="0" documentId="8_{C64EF16E-9E48-4524-9078-6CFD1FFF4631}" xr6:coauthVersionLast="47" xr6:coauthVersionMax="47" xr10:uidLastSave="{00000000-0000-0000-0000-000000000000}"/>
  <workbookProtection workbookAlgorithmName="SHA-512" workbookHashValue="xorMSTuskRhv7umgl1gTyKMtUK9j+yc1auGX10XfWkGuLzfdEyZemBDT3jC14R/i1X14XNnOSWp8T+ETB484mw==" workbookSaltValue="E9RGYdy7whEEi+P2AB26Lg==" workbookSpinCount="100000" lockStructure="1"/>
  <bookViews>
    <workbookView xWindow="-110" yWindow="-110" windowWidth="19420" windowHeight="11020" tabRatio="782" xr2:uid="{56D5EC8B-4B60-428D-9590-0677676B53A9}"/>
  </bookViews>
  <sheets>
    <sheet name="Ficha" sheetId="7" r:id="rId1"/>
    <sheet name="1. Instroducción" sheetId="27" r:id="rId2"/>
    <sheet name="2. Análisis de afinidad" sheetId="24" r:id="rId3"/>
    <sheet name="3. Resumen de resultados" sheetId="26" r:id="rId4"/>
    <sheet name="Validación" sheetId="12" state="hidden" r:id="rId5"/>
  </sheets>
  <definedNames>
    <definedName name="_xlnm.Print_Area" localSheetId="0">Ficha!$A$1:$C$37</definedName>
    <definedName name="DatosExternos_1" localSheetId="0" hidden="1">Ficha!$B$12:$C$15</definedName>
    <definedName name="DatosExternos_2" localSheetId="0" hidden="1">Ficha!$B$18:$C$21</definedName>
    <definedName name="DatosExternos_4" localSheetId="0" hidden="1">Ficha!#REF!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27" l="1"/>
  <c r="I10" i="27"/>
  <c r="I12" i="27"/>
  <c r="I9" i="27"/>
  <c r="I4" i="27" s="1"/>
  <c r="D11" i="26"/>
  <c r="E9" i="26"/>
  <c r="E10" i="26"/>
  <c r="C168" i="24"/>
  <c r="C166" i="24"/>
  <c r="C165" i="24"/>
  <c r="C162" i="24"/>
  <c r="C160" i="24"/>
  <c r="C159" i="24"/>
  <c r="C157" i="24"/>
  <c r="C156" i="24"/>
  <c r="C155" i="24"/>
  <c r="C150" i="24"/>
  <c r="C146" i="24"/>
  <c r="C144" i="24"/>
  <c r="C142" i="24"/>
  <c r="C141" i="24"/>
  <c r="C134" i="24"/>
  <c r="C132" i="24"/>
  <c r="C130" i="24"/>
  <c r="C127" i="24"/>
  <c r="C125" i="24"/>
  <c r="C116" i="24"/>
  <c r="C113" i="24"/>
  <c r="C111" i="24"/>
  <c r="C109" i="24"/>
  <c r="C107" i="24"/>
  <c r="C105" i="24"/>
  <c r="C104" i="24"/>
  <c r="C102" i="24"/>
  <c r="C100" i="24"/>
  <c r="C99" i="24"/>
  <c r="C95" i="24"/>
  <c r="C90" i="24"/>
  <c r="C84" i="24"/>
  <c r="C82" i="24"/>
  <c r="C80" i="24"/>
  <c r="C78" i="24"/>
  <c r="C75" i="24"/>
  <c r="C73" i="24"/>
  <c r="C69" i="24"/>
  <c r="C64" i="24"/>
  <c r="C61" i="24"/>
  <c r="C58" i="24"/>
  <c r="C57" i="24"/>
  <c r="C55" i="24"/>
  <c r="C51" i="24"/>
  <c r="C49" i="24"/>
  <c r="C46" i="24"/>
  <c r="C45" i="24"/>
  <c r="C40" i="24"/>
  <c r="C37" i="24"/>
  <c r="C36" i="24"/>
  <c r="C34" i="24"/>
  <c r="C32" i="24"/>
  <c r="C31" i="24"/>
  <c r="C28" i="24"/>
  <c r="C26" i="24"/>
  <c r="C24" i="24"/>
  <c r="C19" i="24"/>
  <c r="C17" i="24"/>
  <c r="C14" i="24"/>
  <c r="E11" i="26" l="1"/>
  <c r="J170" i="24" l="1"/>
  <c r="J169" i="24"/>
  <c r="J168" i="24"/>
  <c r="J167" i="24"/>
  <c r="J166" i="24"/>
  <c r="J165" i="24"/>
  <c r="J164" i="24"/>
  <c r="J163" i="24"/>
  <c r="J162" i="24"/>
  <c r="J161" i="24"/>
  <c r="J160" i="24"/>
  <c r="J159" i="24"/>
  <c r="J158" i="24"/>
  <c r="J157" i="24"/>
  <c r="J156" i="24"/>
  <c r="J155" i="24"/>
  <c r="J154" i="24"/>
  <c r="J153" i="24"/>
  <c r="J152" i="24"/>
  <c r="J151" i="24"/>
  <c r="J150" i="24"/>
  <c r="J149" i="24"/>
  <c r="J148" i="24"/>
  <c r="J147" i="24"/>
  <c r="J146" i="24"/>
  <c r="J145" i="24"/>
  <c r="J144" i="24"/>
  <c r="J143" i="24"/>
  <c r="J142" i="24"/>
  <c r="J141" i="24"/>
  <c r="J136" i="24"/>
  <c r="J135" i="24"/>
  <c r="J134" i="24"/>
  <c r="J133" i="24"/>
  <c r="J132" i="24"/>
  <c r="J131" i="24"/>
  <c r="J130" i="24"/>
  <c r="J129" i="24"/>
  <c r="J128" i="24"/>
  <c r="J127" i="24"/>
  <c r="J126" i="24"/>
  <c r="J125" i="24"/>
  <c r="J120" i="24"/>
  <c r="J119" i="24"/>
  <c r="J118" i="24"/>
  <c r="J117" i="24"/>
  <c r="J116" i="24"/>
  <c r="J115" i="24"/>
  <c r="J114" i="24"/>
  <c r="J113" i="24"/>
  <c r="J112" i="24"/>
  <c r="J111" i="24"/>
  <c r="J110" i="24"/>
  <c r="J109" i="24"/>
  <c r="J108" i="24"/>
  <c r="J107" i="24"/>
  <c r="J106" i="24"/>
  <c r="J105" i="24"/>
  <c r="J104" i="24"/>
  <c r="J103" i="24"/>
  <c r="J102" i="24"/>
  <c r="J101" i="24"/>
  <c r="J100" i="24"/>
  <c r="J99" i="24"/>
  <c r="J98" i="24"/>
  <c r="J97" i="24"/>
  <c r="J96" i="24"/>
  <c r="J95" i="24"/>
  <c r="J94" i="24"/>
  <c r="J93" i="24"/>
  <c r="J92" i="24"/>
  <c r="J91" i="24"/>
  <c r="J90" i="24"/>
  <c r="J85" i="24"/>
  <c r="J84" i="24"/>
  <c r="J83" i="24"/>
  <c r="J82" i="24"/>
  <c r="J81" i="24"/>
  <c r="J80" i="24"/>
  <c r="J79" i="24"/>
  <c r="J78" i="24"/>
  <c r="J77" i="24"/>
  <c r="J76" i="24"/>
  <c r="J75" i="24"/>
  <c r="J74" i="24"/>
  <c r="J73" i="24"/>
  <c r="J72" i="24"/>
  <c r="J71" i="24"/>
  <c r="J70" i="24"/>
  <c r="J69" i="24"/>
  <c r="J64" i="24"/>
  <c r="J63" i="24"/>
  <c r="J62" i="24"/>
  <c r="J61" i="24"/>
  <c r="J60" i="24"/>
  <c r="J59" i="24"/>
  <c r="J58" i="24"/>
  <c r="J57" i="24"/>
  <c r="J56" i="24"/>
  <c r="J55" i="24"/>
  <c r="J54" i="24"/>
  <c r="J53" i="24"/>
  <c r="J52" i="24"/>
  <c r="J51" i="24"/>
  <c r="J50" i="24"/>
  <c r="J49" i="24"/>
  <c r="J48" i="24"/>
  <c r="J47" i="24"/>
  <c r="J46" i="24"/>
  <c r="J45" i="24"/>
  <c r="J40" i="24"/>
  <c r="J39" i="24"/>
  <c r="J38" i="24"/>
  <c r="J37" i="24"/>
  <c r="J36" i="24"/>
  <c r="J35" i="24"/>
  <c r="J34" i="24"/>
  <c r="J33" i="24"/>
  <c r="J32" i="24"/>
  <c r="J31" i="24"/>
  <c r="J30" i="24"/>
  <c r="J29" i="24"/>
  <c r="J28" i="24"/>
  <c r="J27" i="24"/>
  <c r="J26" i="24"/>
  <c r="J25" i="24"/>
  <c r="J24" i="24"/>
  <c r="J23" i="24"/>
  <c r="J22" i="24"/>
  <c r="J21" i="24"/>
  <c r="J20" i="24"/>
  <c r="J19" i="24"/>
  <c r="J18" i="24"/>
  <c r="J17" i="24"/>
  <c r="J16" i="24"/>
  <c r="J15" i="24"/>
  <c r="J14" i="24"/>
  <c r="J4" i="2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1130B4C-5903-4A27-A202-2341BF98EC17}" keepAlive="1" name="Consulta - Alcance del mejoramiento" description="Conexión a la consulta 'Alcance del mejoramiento' en el libro." type="5" refreshedVersion="8" background="1" saveData="1">
    <dbPr connection="Provider=Microsoft.Mashup.OleDb.1;Data Source=$Workbook$;Location=&quot;Alcance del mejoramiento&quot;;Extended Properties=&quot;&quot;" command="SELECT * FROM [Alcance del mejoramiento]"/>
  </connection>
  <connection id="2" xr16:uid="{0CE48591-B3E4-48E6-B1D0-B5D389B5DFEC}" keepAlive="1" name="Consulta - Datos de la carrera" description="Conexión a la consulta 'Datos de la carrera' en el libro." type="5" refreshedVersion="8" background="1" saveData="1">
    <dbPr connection="Provider=Microsoft.Mashup.OleDb.1;Data Source=$Workbook$;Location=&quot;Datos de la carrera&quot;;Extended Properties=&quot;&quot;" command="SELECT * FROM [Datos de la carrera]"/>
  </connection>
  <connection id="3" xr16:uid="{51FCBB3C-7D75-4CF2-B776-22F1CF794083}" keepAlive="1" name="Consulta - Datos generales" description="Conexión a la consulta 'Datos generales' en el libro." type="5" refreshedVersion="8" background="1" saveData="1">
    <dbPr connection="Provider=Microsoft.Mashup.OleDb.1;Data Source=$Workbook$;Location=&quot;Datos generales&quot;;Extended Properties=&quot;&quot;" command="SELECT * FROM [Datos generales]"/>
  </connection>
  <connection id="4" xr16:uid="{C8DFEF23-1831-4A16-9C15-11EA387B3B94}" keepAlive="1" name="Consulta - Presentación de la carrera" description="Conexión a la consulta 'Presentación de la carrera' en el libro." type="5" refreshedVersion="8" background="1" saveData="1">
    <dbPr connection="Provider=Microsoft.Mashup.OleDb.1;Data Source=$Workbook$;Location=&quot;Presentación de la carrera&quot;;Extended Properties=&quot;&quot;" command="SELECT * FROM [Presentación de la carrera]"/>
  </connection>
  <connection id="5" xr16:uid="{23E68B8D-5E66-444D-AAB7-9E129DEAA137}" keepAlive="1" name="Consulta - Tipo_proceso" description="Conexión a la consulta 'Tipo_proceso' en el libro." type="5" refreshedVersion="8" background="1" saveData="1">
    <dbPr connection="Provider=Microsoft.Mashup.OleDb.1;Data Source=$Workbook$;Location=Tipo_proceso;Extended Properties=&quot;&quot;" command="SELECT * FROM [Tipo_proceso]"/>
  </connection>
</connections>
</file>

<file path=xl/sharedStrings.xml><?xml version="1.0" encoding="utf-8"?>
<sst xmlns="http://schemas.openxmlformats.org/spreadsheetml/2006/main" count="678" uniqueCount="269">
  <si>
    <t>Sistema Nacional de Acreditación para la Educación Superior</t>
  </si>
  <si>
    <t>MODELO DE GRADO</t>
  </si>
  <si>
    <t>ANÁLISIS DE AFINIDAD DE CONGLOMERADOS</t>
  </si>
  <si>
    <t>DATOS GENERALES</t>
  </si>
  <si>
    <t>Dato</t>
  </si>
  <si>
    <t>Descripción</t>
  </si>
  <si>
    <t>Universidad:</t>
  </si>
  <si>
    <t>Sede(s):</t>
  </si>
  <si>
    <t>Modalidad(es):</t>
  </si>
  <si>
    <t>DATOS DE LAS CARRERAS DEL CONGLOMERADO (INCLUIR O ELIMINAR FILAS DE SER NECESARIO)</t>
  </si>
  <si>
    <t>No. de carrera</t>
  </si>
  <si>
    <t>Nombre y grado de la carrera</t>
  </si>
  <si>
    <t>Apartado 1. Introducción</t>
  </si>
  <si>
    <r>
      <rPr>
        <b/>
        <sz val="12"/>
        <color theme="1"/>
        <rFont val="Calibri Light"/>
        <family val="2"/>
        <scheme val="minor"/>
      </rPr>
      <t xml:space="preserve">Instrucciones:
</t>
    </r>
    <r>
      <rPr>
        <sz val="12"/>
        <color theme="1"/>
        <rFont val="Calibri Light"/>
        <family val="2"/>
        <scheme val="minor"/>
      </rPr>
      <t xml:space="preserve">
En este apartado, la institución solicitante debe detallar las características del contexto universitario que justifican por qué el conjunto de carreras pertenecientes a una misma unidad académica posee los elementos necesarios para ser evaluado como un conglomerado. Para ello, deberá incluir una descripción general de los componentes compartidos entre las carreras, tales como como recursos humanos, tecnológicos, educativos, entre otros.</t>
    </r>
  </si>
  <si>
    <t>Requerimiento</t>
  </si>
  <si>
    <t>Comprobación</t>
  </si>
  <si>
    <r>
      <t xml:space="preserve">Elementos compartidos entre las carreras que componen el conglomerado, asociados a </t>
    </r>
    <r>
      <rPr>
        <b/>
        <sz val="12"/>
        <color theme="1"/>
        <rFont val="Calibri Light"/>
        <family val="2"/>
        <scheme val="minor"/>
      </rPr>
      <t>Recursos Humanos</t>
    </r>
    <r>
      <rPr>
        <sz val="12"/>
        <color theme="1"/>
        <rFont val="Calibri Light"/>
        <family val="2"/>
        <scheme val="minor"/>
      </rPr>
      <t>.</t>
    </r>
  </si>
  <si>
    <r>
      <t xml:space="preserve">Elementos compartidos entre las carreras que componen el conglomerado, asociados a </t>
    </r>
    <r>
      <rPr>
        <b/>
        <sz val="12"/>
        <color theme="1"/>
        <rFont val="Calibri Light"/>
        <family val="2"/>
        <scheme val="minor"/>
      </rPr>
      <t>Recursos Tecnológicos</t>
    </r>
    <r>
      <rPr>
        <sz val="12"/>
        <color theme="1"/>
        <rFont val="Calibri Light"/>
        <family val="2"/>
        <scheme val="minor"/>
      </rPr>
      <t>.</t>
    </r>
  </si>
  <si>
    <r>
      <t xml:space="preserve">Elementos compartidos entre las carreras que componen el conglomerado, asociados a </t>
    </r>
    <r>
      <rPr>
        <b/>
        <sz val="12"/>
        <color theme="1"/>
        <rFont val="Calibri Light"/>
        <family val="2"/>
        <scheme val="minor"/>
      </rPr>
      <t>Recursos Educativos</t>
    </r>
    <r>
      <rPr>
        <sz val="12"/>
        <color theme="1"/>
        <rFont val="Calibri Light"/>
        <family val="2"/>
        <scheme val="minor"/>
      </rPr>
      <t>.</t>
    </r>
  </si>
  <si>
    <t>Otros elementos compartidos entre las carreras que componen el conglomerado.</t>
  </si>
  <si>
    <t>Apartado 2. Análisis de afinidad de conglomerados</t>
  </si>
  <si>
    <t>Categoría</t>
  </si>
  <si>
    <t>Dimensión</t>
  </si>
  <si>
    <t>Pauta</t>
  </si>
  <si>
    <t>Fuente de información</t>
  </si>
  <si>
    <t>Tipo de fuente de información</t>
  </si>
  <si>
    <t>Establezca la similitud de las fuentes de información que aplica para el conglomerado</t>
  </si>
  <si>
    <t>Brinde las razones que justifican las similitudes establecidas como "Compartidas"</t>
  </si>
  <si>
    <t>Enumere y nombre las evidencias que respaldan las similitudes establecidas como "Compartidas"
(Son anexos de este documento)</t>
  </si>
  <si>
    <r>
      <rPr>
        <b/>
        <sz val="12"/>
        <color theme="1"/>
        <rFont val="Calibri Light"/>
        <family val="2"/>
        <scheme val="minor"/>
      </rPr>
      <t xml:space="preserve">Introducción:
</t>
    </r>
    <r>
      <rPr>
        <sz val="12"/>
        <color theme="1"/>
        <rFont val="Calibri Light"/>
        <family val="2"/>
        <scheme val="minor"/>
      </rPr>
      <t>Detallar las características del contexto universitario que explican por qué el conjunto de carreras pertenecientes a una misma unidad académica cuenta con las características suficientes para ser evaluadas como un conglomerado, incluyendo una descripción general de los elementos compartidos entre las carreras como recursos humanos, tecnológicos, educativos, entre otros.</t>
    </r>
  </si>
  <si>
    <r>
      <rPr>
        <b/>
        <sz val="12"/>
        <color theme="1"/>
        <rFont val="Calibri Light"/>
        <family val="2"/>
        <scheme val="minor"/>
      </rPr>
      <t>Análisis de afinidad:</t>
    </r>
    <r>
      <rPr>
        <sz val="12"/>
        <color theme="1"/>
        <rFont val="Calibri Light"/>
        <family val="2"/>
        <scheme val="minor"/>
      </rPr>
      <t xml:space="preserve">
La tabla contiene todas las fuentes de información clasificadas como </t>
    </r>
    <r>
      <rPr>
        <b/>
        <sz val="12"/>
        <color theme="1"/>
        <rFont val="Calibri Light"/>
        <family val="2"/>
        <scheme val="minor"/>
      </rPr>
      <t>compartidas, diferentes y definir similitud</t>
    </r>
    <r>
      <rPr>
        <sz val="12"/>
        <color theme="1"/>
        <rFont val="Calibri Light"/>
        <family val="2"/>
        <scheme val="minor"/>
      </rPr>
      <t xml:space="preserve">. El conjunto de carreras debe:
    • Analizar si el conjunto de carreras presentado efectivamente comparte las fuentes de información.
    • Indicar el grado de similitud en las fuentes de información clasificadas como </t>
    </r>
    <r>
      <rPr>
        <u/>
        <sz val="12"/>
        <color theme="1"/>
        <rFont val="Calibri Light"/>
        <family val="2"/>
        <scheme val="minor"/>
      </rPr>
      <t>definir similitud</t>
    </r>
    <r>
      <rPr>
        <sz val="12"/>
        <color theme="1"/>
        <rFont val="Calibri Light"/>
        <family val="2"/>
        <scheme val="minor"/>
      </rPr>
      <t>.</t>
    </r>
  </si>
  <si>
    <r>
      <rPr>
        <b/>
        <sz val="12"/>
        <color theme="1"/>
        <rFont val="Calibri Light"/>
        <family val="2"/>
        <scheme val="minor"/>
      </rPr>
      <t xml:space="preserve">Conclusión: 
</t>
    </r>
    <r>
      <rPr>
        <sz val="12"/>
        <color theme="1"/>
        <rFont val="Calibri Light"/>
        <family val="2"/>
        <scheme val="minor"/>
      </rPr>
      <t xml:space="preserve">Tenga en cuenta que el SINAES requiere que el conjunto de carreras demuestre que: 
    • El 100% de las fuentes de información que están clasificadas como </t>
    </r>
    <r>
      <rPr>
        <b/>
        <sz val="12"/>
        <color theme="1"/>
        <rFont val="Calibri Light"/>
        <family val="2"/>
        <scheme val="minor"/>
      </rPr>
      <t>compartidas</t>
    </r>
    <r>
      <rPr>
        <sz val="12"/>
        <color theme="1"/>
        <rFont val="Calibri Light"/>
        <family val="2"/>
        <scheme val="minor"/>
      </rPr>
      <t xml:space="preserve"> efectivamente son compartidas por las carreras.
    • Al menos un 60% de las fuentes de información clasificadas como </t>
    </r>
    <r>
      <rPr>
        <b/>
        <sz val="12"/>
        <color theme="1"/>
        <rFont val="Calibri Light"/>
        <family val="2"/>
        <scheme val="minor"/>
      </rPr>
      <t>definir similitud</t>
    </r>
    <r>
      <rPr>
        <sz val="12"/>
        <color theme="1"/>
        <rFont val="Calibri Light"/>
        <family val="2"/>
        <scheme val="minor"/>
      </rPr>
      <t xml:space="preserve"> se hayan identificado como fuentes de información compartidas entre las carreras.
    • Todas las fuentes de información identificadas como </t>
    </r>
    <r>
      <rPr>
        <b/>
        <sz val="12"/>
        <color theme="1"/>
        <rFont val="Calibri Light"/>
        <family val="2"/>
        <scheme val="minor"/>
      </rPr>
      <t>compartidas</t>
    </r>
    <r>
      <rPr>
        <sz val="12"/>
        <color theme="1"/>
        <rFont val="Calibri Light"/>
        <family val="2"/>
        <scheme val="minor"/>
      </rPr>
      <t xml:space="preserve"> deben contar con la debida justificación que respalde dicha similitud, así como con las evidencias correspondientes, las cuales deberán ser anexos de este documento.</t>
    </r>
  </si>
  <si>
    <t>Dimensión 1. Plan de estudios</t>
  </si>
  <si>
    <t>A</t>
  </si>
  <si>
    <t>1.     Los programas de los cursos de la malla curricular vigente son coherentes con el perfil académico profesional de la carrera (sustentado en los referentes nacionales e internacionales actuales, el desarrollo y las tendencias de la disciplina o de la profesión).</t>
  </si>
  <si>
    <t>1. Perfil académico profesional (plan de estudios vigente).</t>
  </si>
  <si>
    <t>Tipo I</t>
  </si>
  <si>
    <t>Definir similitud</t>
  </si>
  <si>
    <t xml:space="preserve">2. Malla curricular. </t>
  </si>
  <si>
    <t>3. Programas de cursos (habilidades, destrezas, competencias en relación con el perfil académico profesional).</t>
  </si>
  <si>
    <t>2.     El perfil o requisitos de ingreso requeridos son coherentes con los resultados de aprendizaje/objetivos de aprendizaje esperados para los grados.</t>
  </si>
  <si>
    <t>4. Plan de estudios vigente.</t>
  </si>
  <si>
    <t>5. Perfil o requisitos de ingreso.</t>
  </si>
  <si>
    <t>3.     Las estrategias y metodologías de enseñanza y de evaluación para los aprendizajes son pertinentes para lograr el perfil académico profesional.</t>
  </si>
  <si>
    <t>6. Modelo educativo de la universidad.</t>
  </si>
  <si>
    <t>Compartidas</t>
  </si>
  <si>
    <t>7. Perfil académico profesional (Plan de estudio vigente).</t>
  </si>
  <si>
    <t>Diferentes</t>
  </si>
  <si>
    <t>8. Tabla con el perfil académico profesional, las estrategias de enseñanza y las estrategias de evaluación.</t>
  </si>
  <si>
    <t>Tipo III</t>
  </si>
  <si>
    <t>9. Programas de los cursos.</t>
  </si>
  <si>
    <t>10.  Opinión de las personas graduadas de los últimos cuatro años sobre si las capacidades desarrolladas gracias a las estrategias y metodologías de enseñanza y de evaluación fueron pertinentes para alcanzar el perfil académico profesional.</t>
  </si>
  <si>
    <t>Tipo IV</t>
  </si>
  <si>
    <t xml:space="preserve">4.     La dedicación académica estudiantil requerida en cada una de las asignaturas es suficiente para lograr los aprendizajes previstos. </t>
  </si>
  <si>
    <t>11.  Malla curricular.</t>
  </si>
  <si>
    <t>12.  Cuadro con la indicación de las asignaturas de la carrera y horas dedicadas en cada una de ellas a teoría, prácticas de laboratorio, trabajo independiente, actividades extra clase, entre otros, según corresponda.</t>
  </si>
  <si>
    <t xml:space="preserve">5.     Las actividades de aprendizaje son pertinentes para lograr los resultados/objetivos de aprendizaje de los cursos. </t>
  </si>
  <si>
    <t>13.  Programa de los cursos.</t>
  </si>
  <si>
    <t>14.  Cuadro indicando curso, actividades de aprendizaje, objetivo o resultado del aprendizaje referido en el programa del curso.</t>
  </si>
  <si>
    <t>6.     La carrera cuenta con procedimientos eficaces de revisión y actualización periódica del plan de estudios al menos cada cuatro años, donde incorpora la participación del personal académico, estudiantado, personas graduadas y empleadores.</t>
  </si>
  <si>
    <t>15.  Reglamentos o normativas académicas pertinentes.</t>
  </si>
  <si>
    <t>16.  Cuadro comparativo en el que consten los cambios realizados en el plan de estudios en los últimos cuatro años.</t>
  </si>
  <si>
    <t xml:space="preserve">17.  Lista de actividades realizadas y participantes (personal académico, estudiantado, personas graduadas y empleadores) para la revisión y actualización del plan de estudios. </t>
  </si>
  <si>
    <t>D</t>
  </si>
  <si>
    <t>7.     La carrera desarrolla actividades académicas extracurriculares pertinentes para la formación que imparte y el desarrollo de habilidades para la vida.</t>
  </si>
  <si>
    <t>18. Plan de estudios de la carrera o documento en el que consten las actividades extracurriculares que desarrolla la carrera.</t>
  </si>
  <si>
    <t>B</t>
  </si>
  <si>
    <t>8.     La carrera en sus estrategias pedagógicas incorpora recursos didácticos idóneos que le permiten al estudiantado apropiarse de contenidos disciplinares relevantes y actualizados en una segunda lengua.</t>
  </si>
  <si>
    <t>19.  Programas de cursos y otras actividades que incorporan recursos didácticos en una segunda lengua.</t>
  </si>
  <si>
    <t>20.  Opinión del estudiantado sobre la idoneidad de los recursos didácticos en una segunda lengua.</t>
  </si>
  <si>
    <t>9. La carrera promueve con eficacia el desarrollo de competencias digitales tales como:
*Gestión de la información (por ejemplo, cómo y dónde buscar recursos, cómo gestionar, rastrear y organizar información en una biblioteca, cómo identificar la validez y confiabilidad de las fuentes).
*Comunicación digital (por ejemplo: familiarización con la comunicación asincrónica).
*Trabajo colaborativo virtual (por ejemplo: edición colaborativa de archivos en tiempo real).
*Visión digital estratégica (por ejemplo: cómo las herramientas digitales colaboran en la mejora del trabajo cotidiano).
*Liderazgo digital (por ejemplo: gestionar la identidad virtual, a partir de la creación o distribución de contenido).
*Seguridad digital y resolución de problemas técnicos (por ejemplo, identificar, evitar o corregir riesgos o problemas en el terreno digital).
*Ofimática y edición de contenidos (por ejemplo: nociones de software).</t>
  </si>
  <si>
    <t>21.  Matriz que asocia la competencia digital, la norma de seguridad y el código de comportamiento que se desarrollan en cada uno de los cursos.</t>
  </si>
  <si>
    <t>22.  Opinión del estudiantado, personas graduadas, empleadores sobre la eficacia de la carrera en el desarrollo de las competencias digitales.</t>
  </si>
  <si>
    <t>10.  El plan de estudios de la carrera promueve elementos pertinentes para el desarrollo de competencias de indagación y razonamiento científico en el estudiantado.</t>
  </si>
  <si>
    <t xml:space="preserve">23.  Plan de estudios (descripción de las asignaturas y su aporte al desarrollo de las competencias de indagación y pensamiento científico). </t>
  </si>
  <si>
    <t>11.  La carrera cuenta con políticas, recursos y estrategias para promover en el personal académico el desarrollo de proyectos, actividades y acciones de investigación, extensión, innovación, diseño y producción artística, según corresponda.</t>
  </si>
  <si>
    <t xml:space="preserve">24.  Políticas y estrategias establecidas. </t>
  </si>
  <si>
    <t>25.  Listas de proyectos, actividades y acciones de investigación, extensión, innovación, diseño y producción artística, según corresponda.  realizadas en los últimos cuatro años y número de participantes.</t>
  </si>
  <si>
    <t>26.  Opinión del personal académico sobre la eficiencia de políticas, recursos y estrategias para promover proyectos, actividades y acciones de investigación, extensión, innovación, diseño y producción artística, según corresponda.</t>
  </si>
  <si>
    <t>12.  La investigación educativa y científica, la extensión, la innovación, el diseño y la producción artística, según corresponda, mejoran e impulsan en forma eficaz el pensamiento crítico, creativo, innovador y científico en el personal académico y el estudiantado.</t>
  </si>
  <si>
    <t>27.  Lista de proyectos, actividades, programas y acciones de investigación científica y educativa, innovación, diseño, producción artística y extensión, trabajos de graduación y en ejecución o finalizados en los últimos cuatro años.</t>
  </si>
  <si>
    <t>Dimensión 2. Proceso educativo</t>
  </si>
  <si>
    <t>13.  Las estrategias de mediación pedagógica aplicadas en la carrera son coherentes con la naturaleza de la disciplina, el modelo educativo de la institución y la modalidad de los cursos.</t>
  </si>
  <si>
    <t>28.  Matriz con el eje pedagógico del modelo educativo, la naturaleza de la disciplina y las estrategias de mediación pedagógica que utiliza la carrera.</t>
  </si>
  <si>
    <t>14.  La carrera implementa una mediación pedagógica oportuna para desarrollar las capacidades definidas en el perfil académico profesional.</t>
  </si>
  <si>
    <t>29.  Perfil académico profesional.</t>
  </si>
  <si>
    <t>30.  Programas de cursos.</t>
  </si>
  <si>
    <t>31.  Lista de estrategias de mediación pedagógica.</t>
  </si>
  <si>
    <t>15.  La carrera cuenta con procedimientos eficaces que garanticen la asesoría y supervisión al estudiantado en las diferentes modalidades de graduación y durante su práctica profesional.</t>
  </si>
  <si>
    <t>32.  Reglamento de Trabajos Finales de Graduación.</t>
  </si>
  <si>
    <t>33.  Opinión de los graduados y egresados de los últimos dos años acerca de la asesoría y supervisión recibida para la elaboración de su trabajo final de graduación y durante su práctica profesional.</t>
  </si>
  <si>
    <t>16.  Las actividades de evaluación para los aprendizajes promueven la equidad, mediante estrategias alternativas para todo el estudiantado.</t>
  </si>
  <si>
    <t>34.  Estrategias de evaluación alternativa que utiliza la carrera.</t>
  </si>
  <si>
    <t>Tipo II</t>
  </si>
  <si>
    <t>35.  Ejemplos de instrumentos para la evaluación de los aprendizajes que utiliza la carrera.</t>
  </si>
  <si>
    <t>36.  Reglamentación sobre la evaluación de actividades de aprendizaje.</t>
  </si>
  <si>
    <t>37.  Opinión del estudiantado acerca de la equidad en las actividades de evaluación.</t>
  </si>
  <si>
    <t>17.  La carrera le brinda a cada estudiante realimentación con eficacia sobre los resultados de sus evaluaciones para el aprendizaje.</t>
  </si>
  <si>
    <t>38.  Normativa de evaluación para los aprendizajes del estudiantado, incluida la práctica profesional.</t>
  </si>
  <si>
    <t>39.  Opinión del estudiantado acerca de si reciben realimentación eficaz en torno a los resultados de las evaluaciones que realizan.</t>
  </si>
  <si>
    <t>18.  Los resultados de la evaluación para los aprendizajes se utilizan de manera eficaz en el mejoramiento de los procesos pedagógicos.</t>
  </si>
  <si>
    <t>40.  Lineamiento, mecanismo o instrumento que utiliza la carrera para asegurar el mejoramiento de los procesos pedagógicos, incluida la práctica profesional, según los resultados de las evaluaciones del estudiantado.</t>
  </si>
  <si>
    <t xml:space="preserve">19.  Los recursos didácticos (físicos y virtuales) que utiliza la carrera para el desarrollo de las actividades de aprendizaje son pertinentes, de acuerdo con la modalidad en que se imparte. </t>
  </si>
  <si>
    <t>41.  Descripción de cómo se respetan los códigos éticos y legales de uso.</t>
  </si>
  <si>
    <t>42.  Descripción de los mecanismos que utiliza la carrera para asegurar la accesibilidad de los materiales y recursos didácticos.</t>
  </si>
  <si>
    <t>43.  Opinión del estudiantado sobre la pertinencia de los materiales y recursos didácticos (físicos y virtuales) utilizados en los cursos de la carrera.</t>
  </si>
  <si>
    <t>20.  Las técnicas e instrumentos de evaluación para los aprendizajes son coherentes con los objetivos del aprendizaje y las estrategias de mediación pedagógica de los cursos.</t>
  </si>
  <si>
    <t>44.  Programas de los cursos.</t>
  </si>
  <si>
    <t>45.  Opinión del estudiantado sobre la coherencia entre los objetivos de aprendizaje y la mediación pedagógica desarrollada.</t>
  </si>
  <si>
    <t>46.  Opinión del estudiantado sobre la coherencia entre la mediación pedagógica desarrollada y la evaluación para los aprendizajes.</t>
  </si>
  <si>
    <t>C</t>
  </si>
  <si>
    <t>21.  La carrera cuenta con mecanismos eficaces para garantizar que los instrumentos de evaluación estén técnicamente elaborados.</t>
  </si>
  <si>
    <t>47.  Descripción de las acciones que realiza la carrera para garantizar que los instrumentos de evaluación estén técnicamente elaborados.</t>
  </si>
  <si>
    <t>Dimensión 3. Estudiantes y personas graduadas</t>
  </si>
  <si>
    <t>22.  La carrera desarrolla procesos pertinentes de inducción al estudiantado de nuevo ingreso de acuerdo con los requerimientos de la modalidad en que se imparte (incluye la inducción al uso de plataformas virtuales en caso de ser utilizadas).</t>
  </si>
  <si>
    <t>48.  Listado de acciones de inducción al estudiantado de nuevo ingreso de los últimos dos años, que favorezcan el proceso de transición a la educación universitaria de acuerdo con los requerimientos de la modalidad en que se imparte la carrera.</t>
  </si>
  <si>
    <t>49.  Registros de la participación en actividades de inducción: fotografías, videos, listas, memorias gráficas.</t>
  </si>
  <si>
    <t>50.  Acciones de acompañamiento experto y técnico a las actividades de inducción para el uso del campus virtual.</t>
  </si>
  <si>
    <t>51.  Opinión del estudiantado de nuevo ingreso sobre la pertinencia de las acciones de inducción de los últimos dos años para favorecer el proceso de transición a la educación universitaria de acuerdo con los requerimientos de la modalidad en que se imparte la carrera.</t>
  </si>
  <si>
    <t xml:space="preserve">23.  La universidad o la carrera pone a disposición del estudiantado servicios de apoyo pertinentes para su desarrollo cognitivo, afectivo y social. </t>
  </si>
  <si>
    <t xml:space="preserve">52.  Lista de los servicios de apoyo para el desarrollo cognitivo, afectivo y social a los que tiene acceso el estudiantado de la carrera, con indicación del horario y oferta de servicios. </t>
  </si>
  <si>
    <t>53.  Opinión del estudiantado sobre la pertinencia de los servicios de apoyo que recibe para su desarrollo integral (cognitivo, afectivo y social).</t>
  </si>
  <si>
    <t>24.  La carrera proporciona, de manera pública y accesible, información pertinente acerca del perfil académico profesional y plan de estudios vigente, requisitos de ingreso y recursos tecnológicos necesarios para llevar a cabo el proceso de enseñanza-aprendizaje.</t>
  </si>
  <si>
    <t>54.  Lista de medios de difusión (físicos o virtuales) utilizados para proporcionar la información acerca del perfil académico profesional y plan de estudios vigente, requisitos, condiciones de ingreso y recursos tecnológicos y de otra naturaleza necesarios para llevar a cabo el proceso de enseñanza-aprendizaje.</t>
  </si>
  <si>
    <t>55.  Opinión del estudiantado acerca de la disponibilidad y pertinencia de la información acerca del perfil académico profesional y plan de estudios vigente.</t>
  </si>
  <si>
    <t>56.  Opinión del estudiantado acerca de la disponibilidad y pertinencia de la información sobre los recursos tecnológicos necesarios para llevar a cabo el proceso de enseñanza-aprendizaje.</t>
  </si>
  <si>
    <t>25.  La carrera sigue el avance del estudiantado mediante estadísticas y procedimientos eficaces y propone acciones para potenciar la progresión oportuna y disminuir la repitencia, el rezago y deserción, incluido un plan de nivelación de quienes procedan de bachilleratos universitarios distintos a la disciplina en la cual se ubica la licenciatura (para carreras que solo ofrecen el tramo de licenciatura y reciben bachilleres de varias carreras afines o no).</t>
  </si>
  <si>
    <t xml:space="preserve">57.  Datos de tasas de aprobación, repitencia, deserción y tiempo promedio de graduación de la última cohorte. </t>
  </si>
  <si>
    <t xml:space="preserve">58.  Descripción de las acciones ejecutadas para evitar la repitencia, el rezago y la deserción estudiantil en la última cohorte, plan de nivelación (atención al estudiantado, flexibilidad curricular, cursos electivos, diversificación de modalidades de trabajos finales de graduación, oferta oportuna de cursos, orientación vocacional, becas, centros de estudio, entre otras acciones). </t>
  </si>
  <si>
    <t xml:space="preserve">26.  La carrera cuenta con una normativa institucional y espacios idóneos que garantizan la organización, participación y representación estudiantil en los escenarios correspondientes. </t>
  </si>
  <si>
    <t>59.  Normativa institucional que faculta la organización estudiantil.</t>
  </si>
  <si>
    <t xml:space="preserve">60.  Opinión del estudiantado sobre la idoneidad de la normativa institucional y de los espacios para su organización, participación y representación en los escenarios correspondientes. </t>
  </si>
  <si>
    <t>27.  La carrera cuenta con un sistema de información que le permite obtener datos relevantes para el seguimiento a las personas graduadas y estos son considerados en la toma de decisiones.</t>
  </si>
  <si>
    <t>61.  Instrumento de seguimiento a graduados.</t>
  </si>
  <si>
    <t>62.  Descripción de las acciones que incorporan la información aportada por las personas graduadas.</t>
  </si>
  <si>
    <t>28.  La carrera ofrece a sus graduados oportunidades relevantes de educación continua.</t>
  </si>
  <si>
    <t>63.  Listado de las actividades de educación continua, realizadas por la carrera en los últimos dos años, indicando temáticas abordadas y cantidad de participantes.</t>
  </si>
  <si>
    <t>64.  Opinión de las personas graduadas en los últimos dos años sobre la relevancia de la educación continua de la carrera para el ejercicio y actualización profesional.</t>
  </si>
  <si>
    <t>Dimensión 4. Personal académico, administrativo, técnico y de apoyo</t>
  </si>
  <si>
    <t>29.  El personal académico de la carrera es idóneo para atender los requerimientos del plan de estudios vigente (incluyendo las habilidades y las destrezas para la mediación pedagógica) de acuerdo con la modalidad en que se imparte la carrera.</t>
  </si>
  <si>
    <t>65.  Currículo vitae del personal académico.</t>
  </si>
  <si>
    <t>66.  Cuadro con datos del personal académico indicando grados académicos y experiencia profesional y académica (en docencia, extensión e investigación), producción académica, administración académica y otros atestados relevantes de acuerdo con la modalidad en que se imparte la carrera, de los últimos cuatro años.</t>
  </si>
  <si>
    <t>67.  Instrumento de evaluación del desempeño aplicado al personal académico.</t>
  </si>
  <si>
    <t>68.  Resultados de la evaluación del desempeño más reciente aplicada al personal académico de la carrera (no es necesario indicar los nombres).</t>
  </si>
  <si>
    <t>69.  Opinión del estudiantado acerca de la idoneidad de las habilidades, destrezas y la experiencia del personal académico para la mediación pedagógica en la modalidad en la que se imparte la carrera.</t>
  </si>
  <si>
    <t>30.  El personal académico de la carrera es suficiente para atender la gestión, docencia, trabajos finales de graduación, investigación y extensión.</t>
  </si>
  <si>
    <t>70.  Jornada de contratación de la persona que ocupa la dirección de la carrera.</t>
  </si>
  <si>
    <t>71.  Listado de todo el personal académico con su jornada de contratación, indicando tiempo dedicado a docencia, investigación, extensión y administración académica.</t>
  </si>
  <si>
    <t xml:space="preserve">72.   Lista de acciones de docencia, investigación, acción social y gestión que realizan las personas docentes. </t>
  </si>
  <si>
    <t>73.  Opinión del personal académico sobre la suficiencia de las horas asignadas a docencia, investigación, extensión y administración académica para cumplir con las tareas asociadas a dicha labor.</t>
  </si>
  <si>
    <t>31.  La carrera mantiene relaciones académicas activas pertinentes con centros, grupos, redes o programas dedicados a la investigación científica y educativa, extensión, innovación, diseño y producción artística en su campo disciplinar.</t>
  </si>
  <si>
    <t>74.  Cuadro en el cual se indican los centros, grupos, redes o programas dedicados a la investigación científica y educativa, extensión, innovación, diseño y producción artística y los productos obtenidos y acciones ejecutadas en cada caso en los últimos cuatro años.</t>
  </si>
  <si>
    <t>32.  La carrera promueve y ejecuta con eficacia la divulgación de la producción académica (resultados de investigación, extensión, innovación, producción artística y trabajos finales de graduación según corresponda) del personal académico y del estudiantado.</t>
  </si>
  <si>
    <t>75.  Cuadro con los resultados de la producción académica, personas autoras/participantes y medio de divulgación utilizado en los últimos cuatro años.</t>
  </si>
  <si>
    <t>76.  Opinión del personal académico y del estudiantado sobre la eficacia de la carrera para divulgar la producción académica relacionada con la disciplina.</t>
  </si>
  <si>
    <t>33.  El personal administrativo, técnico y de apoyo de la carrera es suficiente para atender sus necesidades de gestión.</t>
  </si>
  <si>
    <t>77.  Lista del personal administrativo, técnico y de apoyo de la carrera con indicación general de su función y tiempo asignado.</t>
  </si>
  <si>
    <t>78.  Opinión del personal académico y del estudiantado de la carrera sobre la suficiencia del personal administrativo para desarrollar sus funciones.</t>
  </si>
  <si>
    <t>34.  El personal administrativo, técnico y de apoyo de la carrera es idóneo para atender sus necesidades de gestión.</t>
  </si>
  <si>
    <t>79.  El perfil del puesto y los atestados del personal administrativo, técnico y de apoyo que atiende la carrera.</t>
  </si>
  <si>
    <t>35.  La carrera ejecuta con equidad los procesos de selección, contratación, evaluación y promoción del personal académico, administrativo, técnico y de apoyo.</t>
  </si>
  <si>
    <t>80.  Políticas de gestión de recursos humanos y/o políticas de equidad.</t>
  </si>
  <si>
    <t>81.  Opinión del personal académico, administrativo, técnico y de apoyo sobre si los procesos de promoción, selección, contratación y evaluación se realizan con equidad.</t>
  </si>
  <si>
    <t xml:space="preserve">36.  La carrera desarrolla procesos pertinentes de inducción para el personal académico, administrativo, técnico y de apoyo de nuevo ingreso de acuerdo con los requerimientos de la modalidad en que se imparte la carrera. </t>
  </si>
  <si>
    <t>82.  Listado de acciones de inducción en las que ha participado el personal académico, administrativo, técnico y de apoyo de nuevo ingreso en los últimos dos años de acuerdo con los requerimientos de la modalidad en que se imparte la carrera.</t>
  </si>
  <si>
    <t>83.  Opinión del personal académico, administrativo, técnico y de apoyo que ha ingresado a la carrera en los últimos dos años sobre la existencia, pertinencia y calidad del proceso de inducción.</t>
  </si>
  <si>
    <t>37.  El personal académico cuenta con suficiente equipo, accesibilidad y conectividad para llevar a cabo las actividades de aprendizaje, comunicación y atención tutorial y de consultas, de acuerdo con los requerimientos de la modalidad en que se imparte la carrera.</t>
  </si>
  <si>
    <t>84.  Lista de equipo disponible para que el personal académico pueda llevar a cabo las actividades de aprendizaje, comunicación y atención tutorial y de consultas, de acuerdo con los requerimientos de la modalidad en que se imparte la carrera.</t>
  </si>
  <si>
    <t>85.  Opinión del personal académico acerca de la suficiencia del equipo disponible, la accesibilidad y conectividad para llevar a cabo las actividades de aprendizaje, comunicación y atención tutorial y consultas, de acuerdo con los requerimientos de la modalidad en que se imparte la carrera.</t>
  </si>
  <si>
    <t>38.  La carrera ejecuta acciones eficaces de mejoramiento en los métodos y técnicas de enseñanza y evaluación para los aprendizajes de acuerdo con los requerimientos de la modalidad en que se imparte.</t>
  </si>
  <si>
    <t>86.  Lista de acciones de capacitación en métodos y técnicas de enseñanza y evaluación, de acuerdo con la modalidad en que se imparte, en las que ha participado el personal académico en los últimos dos años.</t>
  </si>
  <si>
    <t>87.  Opinión del personal académico sobre la eficacia de las acciones de mejoramiento en métodos y técnicas de enseñanza y evaluación, de acuerdo con la modalidad en que se imparte, realizadas en los últimos dos años.</t>
  </si>
  <si>
    <t>39.  La universidad o la carrera realiza o facilita procesos pertinentes de desarrollo profesional y actualización para el personal académico, administrativo, técnico y de apoyo.</t>
  </si>
  <si>
    <t>88.  Diagnóstico de necesidades de actualización y desarrollo profesional del personal académico, administrativo, técnico y de apoyo.</t>
  </si>
  <si>
    <t>89.  Listado de las acciones de actualización impartidas al personal académico, administrativo, técnico y de apoyo en los últimos dos años.</t>
  </si>
  <si>
    <t>90.  Opinión del personal académico, administrativo, técnico y de apoyo sobre la calidad y pertinencia de las actividades de actualización facilitadas por la universidad o la carrera en las que ha participado en los últimos dos años.</t>
  </si>
  <si>
    <t xml:space="preserve">40.  La carrera cuenta con mecanismos eficaces para la evaluación del desempeño del personal académico, administrativo, técnico y de apoyo y los implementa de manera sistemática para la toma de decisiones. </t>
  </si>
  <si>
    <t>91.  Reglamento o normativa institucional para la evaluación del desempeño del personal académico y del personal administrativo, técnico y de apoyo.</t>
  </si>
  <si>
    <t>92.  Instrumentos para evaluar el desempeño del personal académico y del personal administrativo, técnico y de apoyo.</t>
  </si>
  <si>
    <t>93.  Descripción sobre el uso de los resultados de la evaluación del desempeño del personal académico y del personal administrativo, técnico y de apoyo.</t>
  </si>
  <si>
    <t>94.  Opinión de estudiantado en torno a la atención de sus valoraciones sobre el desempeño del personal académico.</t>
  </si>
  <si>
    <t>95.  Opinión del personal académico, administrativo, técnico y de apoyo sobre la eficacia del proceso de evaluación del desempeño y la realimentación recibida.</t>
  </si>
  <si>
    <t>Dimensión 5. Recursos y servicios de apoyo</t>
  </si>
  <si>
    <t>41.  La carrera dispone de la infraestructura física y tecnológica suficiente, según los requerimientos de la modalidad en que se imparte.</t>
  </si>
  <si>
    <t>96.  Lista de la infraestructura física y tecnológica disponible para el desarrollo de la carrera, de acuerdo con los requerimientos de la modalidad en que se imparte.</t>
  </si>
  <si>
    <t>97.  Opinión del personal académico, administrativo, técnico y de apoyo y estudiantado sobre la suficiencia de la infraestructura física y tecnológica para el quehacer académico de la carrera, de acuerdo con los requerimientos de la modalidad en que se imparte.</t>
  </si>
  <si>
    <t>42.  La universidad o la carrera cuenta con una normativa pertinente referida a higiene, seguridad y salud ocupacional, accesibilidad, prevención de riesgos y atención a desastres naturales.</t>
  </si>
  <si>
    <t>98.  Normativa referida a higiene, seguridad y salud ocupacional, accesibilidad, prevención de riesgos y atención a desastres naturales.</t>
  </si>
  <si>
    <t>99.  Plan de atención a emergencias y desastres naturales.</t>
  </si>
  <si>
    <t>100. Opinión del personal académico, administrativo, técnico y de apoyo, y estudiantado sobre la pertinencia de la normativa referida a higiene, seguridad, accesibilidad, salud ocupacional, prevención de riesgos y atención a los desastres naturales en la carrera.</t>
  </si>
  <si>
    <t>43.  La universidad o la carrera cuenta con políticas pertinentes y realiza acciones para promover la equidad de género.</t>
  </si>
  <si>
    <t>101. Políticas sobre equidad de género.</t>
  </si>
  <si>
    <t>102. Opinión del personal académico, administrativo, técnico y de apoyo, y estudiantado acerca de la pertinencia de las políticas y las acciones que realiza la carrera para asegurar la equidad de género.</t>
  </si>
  <si>
    <t>44.  La carrera gestiona eficazmente la demanda de nuevos recursos, el mantenimiento y reemplazo de infraestructura y equipos.</t>
  </si>
  <si>
    <t>103. Plan de mantenimiento y reemplazo de infraestructura y equipos.</t>
  </si>
  <si>
    <t xml:space="preserve">104. Evidencia de las gestiones que ha realizado la carrera y sus resultados para el mantenimiento y reemplazo de infraestructura y equipos, así como la adquisición de nuevos recursos (en caso de requerirse). </t>
  </si>
  <si>
    <t>45.  La universidad o la carrera cuenta con la normativa eficaz y ejecuta acciones para prevenir y atender el hostigamiento sexual.</t>
  </si>
  <si>
    <t>105. Normativa para la prevención y atención del hostigamiento sexual.</t>
  </si>
  <si>
    <t>106. Descripción de las funciones asignadas a las instancias encargadas de la protección y derechos ante situaciones de hostigamiento sexual.</t>
  </si>
  <si>
    <t>107. Opinión del personal académico, administrativo, técnico y de apoyo, y estudiantado sobre la pertinencia y cumplimiento de la normativa de prevención y atención del hostigamiento sexual, así como sobre la acción de las instancias de protección.</t>
  </si>
  <si>
    <t>Dimensión 6. Gestión de la carrera</t>
  </si>
  <si>
    <t>46.  La persona que dirige la carrera es idónea para el puesto en tanto posee habilidades gerenciales, administrativas, académicas y de liderazgo.</t>
  </si>
  <si>
    <t>108. Opinión del personal académico, administrativo, técnico y de apoyo acerca de la idoneidad de la persona que dirige la carrera.</t>
  </si>
  <si>
    <t>47.  Los servicios administrativos y académicos (asincrónicos, sincrónicos y presenciales) que ofrece la carrera atienden de manera eficaz las necesidades del usuario presencial y no presencial.</t>
  </si>
  <si>
    <t>109. Normativa relativa a la disponibilidad horaria y velocidad de respuesta de los servicios académicos y dependencias administrativas.</t>
  </si>
  <si>
    <t>110. Opinión del estudiantado con respecto a la eficacia de los servicios administrativos y académicos para solventar sus necesidades.</t>
  </si>
  <si>
    <t>48.  La carrera cuenta con un plan estratégico prospectivo y planes operativos pertinentes para sustentar la ejecución de los procesos educativos y la mejora continua.</t>
  </si>
  <si>
    <t>111. Plan estratégico de la carrera.</t>
  </si>
  <si>
    <t>112. Plan operativo anual vigente.</t>
  </si>
  <si>
    <t xml:space="preserve">49.  La carrera y sus actividades no presenciales están respaldadas por una unidad de gestión y soporte informático eficiente que incluya: servicio a personas usuarias, capacidad de almacenamiento, redundancia, encriptación y ciberseguridad, fluidez de la comunicación y adquisición de licencias según sus necesidades, sistema centralizado 24/7. </t>
  </si>
  <si>
    <t>113. Protocolos atinentes a la gestión y soporte informático.</t>
  </si>
  <si>
    <t xml:space="preserve">114. Organigrama institucional en el que conste la unidad de gestión y el soporte informático. </t>
  </si>
  <si>
    <t>115. Certificación de la unidad de gestión y soporte informático por parte de la autoridad universitaria competente.</t>
  </si>
  <si>
    <t>116. Opinión del personal académico, administrativo, técnico y de apoyo, y estudiantado en torno a la eficiencia del soporte informático que brinda la carrera.</t>
  </si>
  <si>
    <t>50.  La carrera cuenta con un campus virtual idóneo para albergar las actividades virtuales de la oferta académica: interfaz amigable, responsividad, adaptabilidad, control de acceso, perfiles de usuario, almacenamiento de información de cursos, replicabilidad y accesibilidad.</t>
  </si>
  <si>
    <t>117. Lineamientos y procedimientos (protocolos) para la sostenibilidad y operación de la integralidad de la infraestructura tecnológica, así como su mantenimiento y actualización.</t>
  </si>
  <si>
    <t>118. Descripción de anchos de banda en torno a su capacidad para ofrecer conexión óptima en alta recurrencia y tráfico de información.</t>
  </si>
  <si>
    <t>119. Descripción del software disponible en torno a su capacidad para proteger la intromisión de terceros.</t>
  </si>
  <si>
    <t>120. Descripción de las características de los servidores y los procedimientos (protocolos) en torno a su capacidad para asegurar su redundancia y respaldo permanente y en casos de emergencia.</t>
  </si>
  <si>
    <t>121. Opinión del personal académico y del estudiantado sobre la idoneidad del campus virtual para la implementación de la carrera.</t>
  </si>
  <si>
    <t>51.  El campus virtual permite una gestión académica idónea de las actividades de aprendizaje no presenciales.</t>
  </si>
  <si>
    <t>122. Opinión del personal académico y del estudiantado acerca de la idoneidad del campus virtual para gestionar las actividades de aprendizaje no presenciales.</t>
  </si>
  <si>
    <t>52.  La carrera cuenta con sistemas de información eficientes para apoyar el proceso de la gestión y toma de decisiones.</t>
  </si>
  <si>
    <t>123. Tabla con indicación de cada sistema de información y su función.</t>
  </si>
  <si>
    <t>53.  La carrera implementa procedimientos eficaces de verificación y resguardo de la información referida a los procesos académicos y a la declaración de cumplimiento de los requisitos de graduación.</t>
  </si>
  <si>
    <t>124. Descripción del procedimiento de verificación y resguardo de la información.</t>
  </si>
  <si>
    <t>125. Lista de medidas de seguridad en los títulos y certificaciones.</t>
  </si>
  <si>
    <t>54.  La carrera implementa mecanismos eficaces para la sostenibilidad de su calidad.</t>
  </si>
  <si>
    <t>126. Descripción de los mecanismos que utiliza la carrera para la sostenibilidad de su calidad.</t>
  </si>
  <si>
    <t>55. La carrera proporciona, de manera transparente, información acerca de:
*Normativa interna
*Trámites académicos y administrativos
*Plan de estudios
*Convenios, incentivos
*Servicios (salud, biblioteca, formación docente y apoyo a personal académico, administrativo, técnico, de apoyo y estudiantes).</t>
  </si>
  <si>
    <t xml:space="preserve">127. Lista de medios de comunicación mediante los cuales la carrera proporciona información relevante sobre su quehacer. </t>
  </si>
  <si>
    <t>128. Opinión del personal académico, administrativo, técnico y de apoyo, y estudiantado acerca de la transparencia de la información proporcionada por la carrera.</t>
  </si>
  <si>
    <t>56.  La universidad o la carrera sigue de manera eficaz los principios de la educación inclusiva y cuenta con los recursos para lograrlo.</t>
  </si>
  <si>
    <t>129. Políticas de educación inclusiva.</t>
  </si>
  <si>
    <t>130. Listado de recursos de apoyo educativo para atender a la diversidad del estudiantado.</t>
  </si>
  <si>
    <t>131. Opinión del personal académico, administrativo, técnico y de apoyo, y estudiantado acerca de si la carrera sigue de forma eficaz los principios de inclusión.</t>
  </si>
  <si>
    <t>57.  La carrera pone en práctica mecanismos eficaces de vinculación con el sector social, público y productivos afines a la carrera, así como mecanismos de seguimiento y evaluación de las actividades que emprende con dichos sectores.</t>
  </si>
  <si>
    <t xml:space="preserve">132. Listado de acciones de vinculación con el sector social, público y productivo de los últimos dos años, con indicación del sector (gremio, empresa, grupo organizado, institución pública, etc.) y de los resultados obtenidos. </t>
  </si>
  <si>
    <t>58.  La universidad o la carrera realiza acciones eficaces para incorporar la dimensión ambiental a su proyecto institucional, educativo y laboral.</t>
  </si>
  <si>
    <t>133. Listado de acciones relativas al logro de una gestión ambiental sostenible y sus resultados en los últimos dos años.</t>
  </si>
  <si>
    <t>134. Opinión del personal académico, administrativo, técnico y de apoyo, y estudiantado sobre la eficacia de los esfuerzos de la carrera para incorporar la dimensión ambiental a su proyecto institucional, educativo y laboral.</t>
  </si>
  <si>
    <t>59.  La carrera gestiona actividades académicas pertinentes en procura de su internacionalización.</t>
  </si>
  <si>
    <t>135. Normativa aplicable a la carrera que le brinda posibilidades para realizar actividades de internacionalización.</t>
  </si>
  <si>
    <t>136. Listado de actividades de internacionalización de los últimos dos años, tales como movilidad e intercambios académicos de personal académico y estudiantado, relaciones académicas de cooperación e intercambio internacional entre otras acciones realizadas en forma virtual y presencial.</t>
  </si>
  <si>
    <t>137. Elementos del plan de estudios que evidencian una propuesta curricular hacia la formación para una ciudadanía global.</t>
  </si>
  <si>
    <t>Apartado 3. Resumen de resultados</t>
  </si>
  <si>
    <t>Tipo de similitud</t>
  </si>
  <si>
    <t>Cantidad original de fuentes</t>
  </si>
  <si>
    <t>Nueva cantidad de fuentes clasificadas como "Compartidas" producto del análisis de afinidad</t>
  </si>
  <si>
    <t>Proporción de la nueva cantidad de fuentes clasificadas como "Compartidas", respecto a la cantidad original</t>
  </si>
  <si>
    <t>Tipos de similitud</t>
  </si>
  <si>
    <t>Apartado 5 Valoración de pautas</t>
  </si>
  <si>
    <t>5.3 Compromiso de mejoramiento</t>
  </si>
  <si>
    <t>Texto 1</t>
  </si>
  <si>
    <t>Texto 2</t>
  </si>
  <si>
    <t>Texto 3</t>
  </si>
  <si>
    <t>Texto 4</t>
  </si>
  <si>
    <t>Mensaje</t>
  </si>
  <si>
    <t>Blanco</t>
  </si>
  <si>
    <t>Pendiente. Por favor establezca la similitud de las fuentes de información.</t>
  </si>
  <si>
    <t>No debe completar esta tabla ya que no se han identificado pautas que presenten no conformidad parcial o no conformidad.</t>
  </si>
  <si>
    <t>Compartidas o diferentes</t>
  </si>
  <si>
    <t>Blanco o texto</t>
  </si>
  <si>
    <t>Pendiente. Por favor ingrese su respuesta</t>
  </si>
  <si>
    <t>Ítem completado</t>
  </si>
  <si>
    <t>Brinde las razones que justifican la similitud establecida</t>
  </si>
  <si>
    <t>Texto</t>
  </si>
  <si>
    <t>Enumere y nombre las evidencias que respaldan la similitud establecida</t>
  </si>
  <si>
    <t>Establezca la similitud de las fuentes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</si>
</sst>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quot;Progreso:&quot;\ 0.0%"/>
    <numFmt numFmtId="165" formatCode="0.0%"/>
  </numFmts>
  <fonts count="20">
    <font>
      <sz val="11"/>
      <color theme="1"/>
      <name val="Calibri Light"/>
      <family val="2"/>
      <scheme val="minor"/>
    </font>
    <font>
      <b/>
      <sz val="11"/>
      <color theme="1"/>
      <name val="Calibri Light"/>
      <family val="2"/>
      <scheme val="minor"/>
    </font>
    <font>
      <b/>
      <sz val="18"/>
      <color theme="1"/>
      <name val="Calibri Light"/>
      <family val="2"/>
    </font>
    <font>
      <b/>
      <sz val="16"/>
      <color theme="1"/>
      <name val="Calibri Light"/>
      <family val="2"/>
    </font>
    <font>
      <b/>
      <sz val="14"/>
      <color theme="1"/>
      <name val="Calibri Light"/>
      <family val="2"/>
    </font>
    <font>
      <b/>
      <sz val="12"/>
      <color theme="1"/>
      <name val="Calibri Light"/>
      <family val="2"/>
      <scheme val="minor"/>
    </font>
    <font>
      <sz val="8"/>
      <name val="Calibri Light"/>
      <family val="2"/>
      <scheme val="minor"/>
    </font>
    <font>
      <sz val="11"/>
      <name val="Calibri Light"/>
      <family val="2"/>
      <scheme val="minor"/>
    </font>
    <font>
      <sz val="12"/>
      <color theme="1"/>
      <name val="Calibri Light"/>
      <family val="2"/>
      <scheme val="minor"/>
    </font>
    <font>
      <sz val="14"/>
      <color theme="1"/>
      <name val="Calibri Light"/>
      <family val="2"/>
      <scheme val="minor"/>
    </font>
    <font>
      <b/>
      <sz val="12"/>
      <color theme="0"/>
      <name val="Calibri Light"/>
      <family val="2"/>
      <scheme val="minor"/>
    </font>
    <font>
      <sz val="11"/>
      <color theme="1"/>
      <name val="Calibri Light"/>
      <family val="2"/>
      <scheme val="minor"/>
    </font>
    <font>
      <b/>
      <sz val="18"/>
      <color theme="0"/>
      <name val="Calibri Light"/>
      <family val="2"/>
      <scheme val="major"/>
    </font>
    <font>
      <sz val="11"/>
      <color rgb="FF006100"/>
      <name val="Calibri Light"/>
      <family val="2"/>
      <scheme val="minor"/>
    </font>
    <font>
      <sz val="11"/>
      <color rgb="FF9C5700"/>
      <name val="Calibri Light"/>
      <family val="2"/>
      <scheme val="minor"/>
    </font>
    <font>
      <b/>
      <sz val="11"/>
      <color theme="4"/>
      <name val="Calibri Light"/>
      <family val="2"/>
      <scheme val="minor"/>
    </font>
    <font>
      <b/>
      <sz val="14"/>
      <color theme="1"/>
      <name val="Calibri Light"/>
      <family val="2"/>
      <scheme val="minor"/>
    </font>
    <font>
      <b/>
      <sz val="11"/>
      <color theme="0"/>
      <name val="Calibri Light"/>
      <family val="2"/>
      <scheme val="minor"/>
    </font>
    <font>
      <b/>
      <sz val="10"/>
      <color theme="0"/>
      <name val="Calibri Light"/>
      <family val="2"/>
      <scheme val="minor"/>
    </font>
    <font>
      <u/>
      <sz val="12"/>
      <color theme="1"/>
      <name val="Calibri Light"/>
      <family val="2"/>
      <scheme val="minor"/>
    </font>
  </fonts>
  <fills count="7">
    <fill>
      <patternFill patternType="none"/>
    </fill>
    <fill>
      <patternFill patternType="gray125"/>
    </fill>
    <fill>
      <patternFill patternType="solid">
        <fgColor theme="4"/>
        <bgColor theme="4"/>
      </patternFill>
    </fill>
    <fill>
      <patternFill patternType="solid">
        <fgColor theme="4"/>
        <bgColor indexed="64"/>
      </patternFill>
    </fill>
    <fill>
      <patternFill patternType="solid">
        <fgColor rgb="FFC6EFCE"/>
      </patternFill>
    </fill>
    <fill>
      <patternFill patternType="solid">
        <fgColor rgb="FFFFEB9C"/>
      </patternFill>
    </fill>
    <fill>
      <patternFill patternType="solid">
        <fgColor theme="4" tint="0.79998168889431442"/>
        <bgColor indexed="65"/>
      </patternFill>
    </fill>
  </fills>
  <borders count="12">
    <border>
      <left/>
      <right/>
      <top/>
      <bottom/>
      <diagonal/>
    </border>
    <border>
      <left/>
      <right/>
      <top style="thin">
        <color theme="4"/>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right style="thin">
        <color theme="4"/>
      </right>
      <top style="thin">
        <color theme="4"/>
      </top>
      <bottom style="thin">
        <color theme="4"/>
      </bottom>
      <diagonal/>
    </border>
    <border>
      <left/>
      <right/>
      <top style="thin">
        <color theme="4"/>
      </top>
      <bottom style="thin">
        <color theme="4"/>
      </bottom>
      <diagonal/>
    </border>
    <border>
      <left style="thin">
        <color theme="4"/>
      </left>
      <right/>
      <top/>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
      <left style="medium">
        <color indexed="64"/>
      </left>
      <right style="medium">
        <color indexed="64"/>
      </right>
      <top style="thin">
        <color theme="4"/>
      </top>
      <bottom/>
      <diagonal/>
    </border>
    <border>
      <left/>
      <right style="medium">
        <color indexed="64"/>
      </right>
      <top/>
      <bottom/>
      <diagonal/>
    </border>
  </borders>
  <cellStyleXfs count="5">
    <xf numFmtId="0" fontId="0" fillId="0" borderId="0"/>
    <xf numFmtId="9" fontId="11" fillId="0" borderId="0" applyFont="0" applyFill="0" applyBorder="0" applyAlignment="0" applyProtection="0"/>
    <xf numFmtId="0" fontId="13" fillId="4" borderId="0" applyNumberFormat="0" applyBorder="0" applyAlignment="0" applyProtection="0"/>
    <xf numFmtId="0" fontId="14" fillId="5" borderId="0" applyNumberFormat="0" applyBorder="0" applyAlignment="0" applyProtection="0"/>
    <xf numFmtId="0" fontId="11" fillId="6" borderId="0" applyNumberFormat="0" applyBorder="0" applyAlignment="0" applyProtection="0"/>
  </cellStyleXfs>
  <cellXfs count="62">
    <xf numFmtId="0" fontId="0" fillId="0" borderId="0" xfId="0"/>
    <xf numFmtId="0" fontId="0" fillId="0" borderId="0" xfId="0" applyAlignment="1">
      <alignment vertical="center"/>
    </xf>
    <xf numFmtId="0" fontId="0" fillId="0" borderId="0" xfId="0" applyAlignment="1" applyProtection="1">
      <alignment vertical="center"/>
      <protection hidden="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center" vertical="center" wrapText="1"/>
      <protection hidden="1"/>
    </xf>
    <xf numFmtId="0" fontId="0" fillId="3" borderId="0" xfId="0" applyFill="1" applyAlignment="1" applyProtection="1">
      <alignment vertical="center"/>
      <protection hidden="1"/>
    </xf>
    <xf numFmtId="0" fontId="12" fillId="3" borderId="0" xfId="0" applyFont="1" applyFill="1" applyAlignment="1" applyProtection="1">
      <alignment vertical="center"/>
      <protection hidden="1"/>
    </xf>
    <xf numFmtId="0" fontId="15" fillId="0" borderId="0" xfId="0" applyFont="1" applyAlignment="1" applyProtection="1">
      <alignment horizontal="center" vertical="center" wrapText="1"/>
      <protection hidden="1"/>
    </xf>
    <xf numFmtId="0" fontId="12" fillId="3" borderId="0" xfId="0" applyFont="1" applyFill="1" applyAlignment="1" applyProtection="1">
      <alignment horizontal="left" vertical="center" indent="2"/>
      <protection hidden="1"/>
    </xf>
    <xf numFmtId="0" fontId="16" fillId="6" borderId="0" xfId="4" applyFont="1" applyAlignment="1" applyProtection="1">
      <alignment vertical="center"/>
      <protection hidden="1"/>
    </xf>
    <xf numFmtId="0" fontId="0" fillId="0" borderId="2" xfId="0" applyBorder="1" applyAlignment="1" applyProtection="1">
      <alignment horizontal="center" vertical="center" wrapText="1"/>
      <protection hidden="1"/>
    </xf>
    <xf numFmtId="164" fontId="10" fillId="3" borderId="0" xfId="0" applyNumberFormat="1" applyFont="1" applyFill="1" applyAlignment="1" applyProtection="1">
      <alignment horizontal="center" vertical="center"/>
      <protection hidden="1"/>
    </xf>
    <xf numFmtId="0" fontId="0" fillId="0" borderId="2" xfId="0" applyBorder="1" applyAlignment="1" applyProtection="1">
      <alignment horizontal="center" vertical="center"/>
      <protection hidden="1"/>
    </xf>
    <xf numFmtId="0" fontId="8" fillId="0" borderId="0" xfId="0" applyFont="1" applyAlignment="1" applyProtection="1">
      <alignment horizontal="center" vertical="center" wrapText="1"/>
      <protection hidden="1"/>
    </xf>
    <xf numFmtId="0" fontId="0" fillId="0" borderId="2" xfId="0" applyBorder="1" applyAlignment="1" applyProtection="1">
      <alignment vertical="center" wrapText="1"/>
      <protection hidden="1"/>
    </xf>
    <xf numFmtId="0" fontId="0" fillId="0" borderId="0" xfId="0" applyAlignment="1" applyProtection="1">
      <alignment vertical="center" wrapText="1"/>
      <protection hidden="1"/>
    </xf>
    <xf numFmtId="0" fontId="16" fillId="6" borderId="0" xfId="4" applyFont="1" applyAlignment="1" applyProtection="1">
      <alignment vertical="center" wrapText="1"/>
      <protection hidden="1"/>
    </xf>
    <xf numFmtId="0" fontId="0" fillId="0" borderId="0" xfId="0" applyAlignment="1" applyProtection="1">
      <alignment horizontal="center" vertical="center"/>
      <protection hidden="1"/>
    </xf>
    <xf numFmtId="0" fontId="16" fillId="6" borderId="0" xfId="4" applyFont="1" applyAlignment="1" applyProtection="1">
      <alignment horizontal="center" vertical="center"/>
      <protection hidden="1"/>
    </xf>
    <xf numFmtId="165" fontId="0" fillId="0" borderId="0" xfId="1" applyNumberFormat="1" applyFont="1" applyAlignment="1" applyProtection="1">
      <alignment horizontal="center" vertical="center"/>
      <protection hidden="1"/>
    </xf>
    <xf numFmtId="0" fontId="1" fillId="0" borderId="2" xfId="0" applyFont="1" applyBorder="1" applyAlignment="1" applyProtection="1">
      <alignment horizontal="center" vertical="center" wrapText="1"/>
      <protection hidden="1"/>
    </xf>
    <xf numFmtId="0" fontId="0" fillId="0" borderId="0" xfId="0" applyProtection="1">
      <protection hidden="1"/>
    </xf>
    <xf numFmtId="0" fontId="10" fillId="2" borderId="10" xfId="0" applyFont="1" applyFill="1" applyBorder="1" applyAlignment="1" applyProtection="1">
      <alignment horizontal="center" vertical="center" wrapText="1"/>
      <protection hidden="1"/>
    </xf>
    <xf numFmtId="0" fontId="0" fillId="0" borderId="0" xfId="0" applyAlignment="1" applyProtection="1">
      <alignment vertical="center"/>
      <protection locked="0"/>
    </xf>
    <xf numFmtId="0" fontId="0" fillId="0" borderId="0" xfId="0"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1" fillId="0" borderId="0" xfId="0" applyFont="1" applyAlignment="1" applyProtection="1">
      <alignment vertical="center"/>
      <protection hidden="1"/>
    </xf>
    <xf numFmtId="0" fontId="5" fillId="0" borderId="0" xfId="0" applyFont="1" applyAlignment="1" applyProtection="1">
      <alignment vertical="center" wrapText="1"/>
      <protection hidden="1"/>
    </xf>
    <xf numFmtId="0" fontId="0" fillId="0" borderId="0" xfId="0" applyAlignment="1" applyProtection="1">
      <alignment horizontal="left" vertical="center"/>
      <protection hidden="1"/>
    </xf>
    <xf numFmtId="0" fontId="17" fillId="2" borderId="2" xfId="0" applyFont="1" applyFill="1" applyBorder="1" applyAlignment="1" applyProtection="1">
      <alignment horizontal="center" vertical="center" wrapText="1"/>
      <protection hidden="1"/>
    </xf>
    <xf numFmtId="0" fontId="18" fillId="2" borderId="0" xfId="0" applyFont="1" applyFill="1" applyAlignment="1" applyProtection="1">
      <alignment horizontal="center" vertical="center" wrapText="1"/>
      <protection hidden="1"/>
    </xf>
    <xf numFmtId="0" fontId="17" fillId="2" borderId="1" xfId="0" applyFont="1" applyFill="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7" fillId="0" borderId="2" xfId="0" applyFont="1" applyBorder="1" applyAlignment="1" applyProtection="1">
      <alignment horizontal="left" vertical="center" wrapText="1"/>
      <protection hidden="1"/>
    </xf>
    <xf numFmtId="0" fontId="7" fillId="0" borderId="2" xfId="0" applyFont="1" applyBorder="1" applyAlignment="1" applyProtection="1">
      <alignment horizontal="center" vertical="center" wrapText="1"/>
      <protection hidden="1"/>
    </xf>
    <xf numFmtId="0" fontId="1" fillId="0" borderId="0" xfId="0" applyFont="1" applyProtection="1">
      <protection hidden="1"/>
    </xf>
    <xf numFmtId="0" fontId="0" fillId="0" borderId="0" xfId="0" applyAlignment="1" applyProtection="1">
      <alignment wrapText="1"/>
      <protection hidden="1"/>
    </xf>
    <xf numFmtId="0" fontId="13" fillId="0" borderId="0" xfId="2" applyFill="1" applyAlignment="1" applyProtection="1">
      <alignment horizontal="center" vertical="center"/>
      <protection hidden="1"/>
    </xf>
    <xf numFmtId="0" fontId="13" fillId="4" borderId="0" xfId="2" applyAlignment="1" applyProtection="1">
      <alignment horizontal="center" vertical="center"/>
      <protection hidden="1"/>
    </xf>
    <xf numFmtId="0" fontId="14" fillId="5" borderId="0" xfId="3" applyAlignment="1" applyProtection="1">
      <alignment horizontal="center" vertical="center"/>
      <protection hidden="1"/>
    </xf>
    <xf numFmtId="0" fontId="14" fillId="5" borderId="0" xfId="3"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8" fillId="0" borderId="0" xfId="0" applyFont="1" applyAlignment="1" applyProtection="1">
      <alignment horizontal="left" vertical="center" wrapText="1"/>
      <protection hidden="1"/>
    </xf>
    <xf numFmtId="0" fontId="10" fillId="2" borderId="6" xfId="0" applyFont="1" applyFill="1" applyBorder="1" applyAlignment="1" applyProtection="1">
      <alignment horizontal="center" vertical="center" wrapText="1"/>
      <protection hidden="1"/>
    </xf>
    <xf numFmtId="0" fontId="10" fillId="2" borderId="0" xfId="0" applyFont="1" applyFill="1" applyAlignment="1" applyProtection="1">
      <alignment horizontal="center" vertical="center" wrapText="1"/>
      <protection hidden="1"/>
    </xf>
    <xf numFmtId="0" fontId="10" fillId="2" borderId="11" xfId="0" applyFont="1" applyFill="1" applyBorder="1" applyAlignment="1" applyProtection="1">
      <alignment horizontal="center" vertical="center" wrapText="1"/>
      <protection hidden="1"/>
    </xf>
    <xf numFmtId="0" fontId="8" fillId="0" borderId="3" xfId="0" applyFont="1" applyBorder="1" applyAlignment="1" applyProtection="1">
      <alignment horizontal="left" vertical="center" wrapText="1"/>
      <protection hidden="1"/>
    </xf>
    <xf numFmtId="0" fontId="8" fillId="0" borderId="5" xfId="0" applyFont="1" applyBorder="1" applyAlignment="1" applyProtection="1">
      <alignment horizontal="left" vertical="center" wrapText="1"/>
      <protection hidden="1"/>
    </xf>
    <xf numFmtId="0" fontId="8" fillId="0" borderId="3" xfId="0" applyFont="1" applyBorder="1" applyAlignment="1" applyProtection="1">
      <alignment vertical="center" wrapText="1"/>
      <protection hidden="1"/>
    </xf>
    <xf numFmtId="0" fontId="8" fillId="0" borderId="5" xfId="0" applyFont="1" applyBorder="1" applyAlignment="1" applyProtection="1">
      <alignment vertical="center" wrapText="1"/>
      <protection hidden="1"/>
    </xf>
    <xf numFmtId="0" fontId="8" fillId="0" borderId="4" xfId="0" applyFont="1" applyBorder="1" applyAlignment="1" applyProtection="1">
      <alignment vertical="center" wrapText="1"/>
      <protection hidden="1"/>
    </xf>
    <xf numFmtId="0" fontId="0" fillId="0" borderId="7"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7" xfId="0"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0" fillId="0" borderId="7" xfId="0" applyBorder="1" applyAlignment="1" applyProtection="1">
      <alignment vertical="center" wrapText="1"/>
      <protection hidden="1"/>
    </xf>
    <xf numFmtId="0" fontId="0" fillId="0" borderId="9" xfId="0" applyBorder="1" applyAlignment="1" applyProtection="1">
      <alignment vertical="center" wrapText="1"/>
      <protection hidden="1"/>
    </xf>
    <xf numFmtId="0" fontId="0" fillId="0" borderId="8" xfId="0" applyBorder="1" applyAlignment="1" applyProtection="1">
      <alignment horizontal="center" vertical="center"/>
      <protection hidden="1"/>
    </xf>
    <xf numFmtId="0" fontId="0" fillId="0" borderId="8" xfId="0" applyBorder="1" applyAlignment="1" applyProtection="1">
      <alignment horizontal="center" vertical="center" wrapText="1"/>
      <protection hidden="1"/>
    </xf>
    <xf numFmtId="0" fontId="0" fillId="0" borderId="8" xfId="0" applyBorder="1" applyAlignment="1" applyProtection="1">
      <alignment vertical="center" wrapText="1"/>
      <protection hidden="1"/>
    </xf>
  </cellXfs>
  <cellStyles count="5">
    <cellStyle name="20% - Énfasis1" xfId="4" builtinId="30"/>
    <cellStyle name="Bueno" xfId="2" builtinId="26"/>
    <cellStyle name="Neutral" xfId="3" builtinId="28"/>
    <cellStyle name="Normal" xfId="0" builtinId="0"/>
    <cellStyle name="Porcentaje" xfId="1" builtinId="5"/>
  </cellStyles>
  <dxfs count="46">
    <dxf>
      <alignment horizontal="general" vertical="bottom" textRotation="0" wrapText="1" indent="0" justifyLastLine="0" shrinkToFit="0" readingOrder="0"/>
      <protection locked="1" hidden="1"/>
    </dxf>
    <dxf>
      <alignment horizontal="general" vertical="bottom"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ill>
        <patternFill patternType="none">
          <fgColor indexed="64"/>
          <bgColor auto="1"/>
        </patternFill>
      </fill>
      <alignment horizontal="general" vertical="center" textRotation="0" wrapText="0" indent="0" justifyLastLine="0" shrinkToFit="0" readingOrder="0"/>
      <protection locked="1" hidden="1"/>
    </dxf>
    <dxf>
      <fill>
        <patternFill patternType="none">
          <fgColor indexed="64"/>
          <bgColor auto="1"/>
        </patternFill>
      </fill>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ont>
        <color theme="4"/>
      </font>
    </dxf>
    <dxf>
      <font>
        <color rgb="FF006100"/>
      </font>
      <fill>
        <patternFill>
          <bgColor rgb="FFC6EFCE"/>
        </patternFill>
      </fill>
    </dxf>
    <dxf>
      <font>
        <b val="0"/>
        <i val="0"/>
        <strike val="0"/>
        <condense val="0"/>
        <extend val="0"/>
        <outline val="0"/>
        <shadow val="0"/>
        <u val="none"/>
        <vertAlign val="baseline"/>
        <sz val="11"/>
        <color theme="1"/>
        <name val="Calibri Light"/>
        <family val="2"/>
        <scheme val="minor"/>
      </font>
      <numFmt numFmtId="165" formatCode="0.0%"/>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center" vertical="center" textRotation="0" wrapText="1" indent="0" justifyLastLine="0" shrinkToFit="0" readingOrder="0"/>
      <protection locked="1" hidden="1"/>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9C0006"/>
      </font>
      <fill>
        <patternFill>
          <bgColor rgb="FFFFC7CE"/>
        </patternFill>
      </fill>
    </dxf>
    <dxf>
      <font>
        <color rgb="FF006100"/>
      </font>
      <fill>
        <patternFill>
          <bgColor rgb="FFC6EFCE"/>
        </patternFill>
      </fill>
    </dxf>
    <dxf>
      <font>
        <b/>
        <i val="0"/>
        <color theme="4"/>
      </font>
      <fill>
        <patternFill patternType="none">
          <bgColor auto="1"/>
        </patternFill>
      </fill>
    </dxf>
    <dxf>
      <font>
        <b/>
        <i val="0"/>
        <color theme="4"/>
      </font>
    </dxf>
    <dxf>
      <font>
        <b/>
        <i val="0"/>
        <color rgb="FF006100"/>
      </font>
      <fill>
        <patternFill>
          <bgColor rgb="FFC6EFCE"/>
        </patternFill>
      </fill>
    </dxf>
    <dxf>
      <font>
        <b/>
        <i val="0"/>
        <color rgb="FF9C5700"/>
      </font>
      <fill>
        <patternFill>
          <bgColor rgb="FFFFEB9C"/>
        </patternFill>
      </fill>
    </dxf>
    <dxf>
      <font>
        <b/>
        <i val="0"/>
        <color rgb="FF9C5700"/>
      </font>
      <fill>
        <patternFill>
          <bgColor rgb="FFFFEB9C"/>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rgb="FF9C5700"/>
      </font>
      <fill>
        <patternFill>
          <bgColor rgb="FFFFEB9C"/>
        </patternFill>
      </fill>
    </dxf>
    <dxf>
      <font>
        <b/>
        <i val="0"/>
        <color rgb="FF9C5700"/>
      </font>
      <fill>
        <patternFill>
          <bgColor rgb="FFFFEB9C"/>
        </patternFill>
      </fill>
    </dxf>
    <dxf>
      <font>
        <b/>
        <i val="0"/>
        <color theme="4"/>
      </font>
    </dxf>
    <dxf>
      <font>
        <b/>
        <i val="0"/>
        <color rgb="FF006100"/>
      </font>
      <fill>
        <patternFill>
          <bgColor rgb="FFC6EFCE"/>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numFmt numFmtId="0" formatCode="General"/>
      <alignment horizontal="left"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alignment vertical="center" textRotation="0" wrapText="1" indent="0" justifyLastLine="0" shrinkToFit="0" readingOrder="0"/>
      <protection locked="1" hidden="1"/>
    </dxf>
    <dxf>
      <alignment horizontal="center" vertical="center" textRotation="0" wrapText="1" indent="0" justifyLastLine="0" shrinkToFit="0" readingOrder="0"/>
      <protection locked="1" hidden="1"/>
    </dxf>
  </dxfs>
  <tableStyles count="1" defaultTableStyle="TableStyleMedium2" defaultPivotStyle="PivotStyleLight16">
    <tableStyle name="Invisible" pivot="0" table="0" count="0" xr9:uid="{D472D6C0-F3FA-456F-AA6B-9B191A5E11FA}"/>
  </tableStyles>
  <colors>
    <mruColors>
      <color rgb="FFBC0000"/>
      <color rgb="FFCCFFCC"/>
      <color rgb="FFFF4343"/>
      <color rgb="FFC9FFDB"/>
      <color rgb="FFCCFFFF"/>
      <color rgb="FF990033"/>
      <color rgb="FF00FF00"/>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16.xml"/><Relationship Id="rId21" Type="http://schemas.openxmlformats.org/officeDocument/2006/relationships/customXml" Target="../customXml/item11.xml"/><Relationship Id="rId42" Type="http://schemas.openxmlformats.org/officeDocument/2006/relationships/customXml" Target="../customXml/item32.xml"/><Relationship Id="rId47" Type="http://schemas.openxmlformats.org/officeDocument/2006/relationships/customXml" Target="../customXml/item37.xml"/><Relationship Id="rId63" Type="http://schemas.openxmlformats.org/officeDocument/2006/relationships/customXml" Target="../customXml/item53.xml"/><Relationship Id="rId68" Type="http://schemas.openxmlformats.org/officeDocument/2006/relationships/customXml" Target="../customXml/item58.xml"/><Relationship Id="rId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customXml" Target="../customXml/item6.xml"/><Relationship Id="rId29" Type="http://schemas.openxmlformats.org/officeDocument/2006/relationships/customXml" Target="../customXml/item19.xml"/><Relationship Id="rId11" Type="http://schemas.openxmlformats.org/officeDocument/2006/relationships/customXml" Target="../customXml/item1.xml"/><Relationship Id="rId24" Type="http://schemas.openxmlformats.org/officeDocument/2006/relationships/customXml" Target="../customXml/item14.xml"/><Relationship Id="rId32" Type="http://schemas.openxmlformats.org/officeDocument/2006/relationships/customXml" Target="../customXml/item22.xml"/><Relationship Id="rId37" Type="http://schemas.openxmlformats.org/officeDocument/2006/relationships/customXml" Target="../customXml/item27.xml"/><Relationship Id="rId40" Type="http://schemas.openxmlformats.org/officeDocument/2006/relationships/customXml" Target="../customXml/item30.xml"/><Relationship Id="rId45" Type="http://schemas.openxmlformats.org/officeDocument/2006/relationships/customXml" Target="../customXml/item35.xml"/><Relationship Id="rId53" Type="http://schemas.openxmlformats.org/officeDocument/2006/relationships/customXml" Target="../customXml/item43.xml"/><Relationship Id="rId58" Type="http://schemas.openxmlformats.org/officeDocument/2006/relationships/customXml" Target="../customXml/item48.xml"/><Relationship Id="rId66" Type="http://schemas.openxmlformats.org/officeDocument/2006/relationships/customXml" Target="../customXml/item56.xml"/><Relationship Id="rId5" Type="http://schemas.openxmlformats.org/officeDocument/2006/relationships/worksheet" Target="worksheets/sheet5.xml"/><Relationship Id="rId61" Type="http://schemas.openxmlformats.org/officeDocument/2006/relationships/customXml" Target="../customXml/item51.xml"/><Relationship Id="rId19" Type="http://schemas.openxmlformats.org/officeDocument/2006/relationships/customXml" Target="../customXml/item9.xml"/><Relationship Id="rId14" Type="http://schemas.openxmlformats.org/officeDocument/2006/relationships/customXml" Target="../customXml/item4.xml"/><Relationship Id="rId22" Type="http://schemas.openxmlformats.org/officeDocument/2006/relationships/customXml" Target="../customXml/item12.xml"/><Relationship Id="rId27" Type="http://schemas.openxmlformats.org/officeDocument/2006/relationships/customXml" Target="../customXml/item17.xml"/><Relationship Id="rId30" Type="http://schemas.openxmlformats.org/officeDocument/2006/relationships/customXml" Target="../customXml/item20.xml"/><Relationship Id="rId35" Type="http://schemas.openxmlformats.org/officeDocument/2006/relationships/customXml" Target="../customXml/item25.xml"/><Relationship Id="rId43" Type="http://schemas.openxmlformats.org/officeDocument/2006/relationships/customXml" Target="../customXml/item33.xml"/><Relationship Id="rId48" Type="http://schemas.openxmlformats.org/officeDocument/2006/relationships/customXml" Target="../customXml/item38.xml"/><Relationship Id="rId56" Type="http://schemas.openxmlformats.org/officeDocument/2006/relationships/customXml" Target="../customXml/item46.xml"/><Relationship Id="rId64" Type="http://schemas.openxmlformats.org/officeDocument/2006/relationships/customXml" Target="../customXml/item54.xml"/><Relationship Id="rId69" Type="http://schemas.openxmlformats.org/officeDocument/2006/relationships/customXml" Target="../customXml/item59.xml"/><Relationship Id="rId8" Type="http://schemas.openxmlformats.org/officeDocument/2006/relationships/styles" Target="styles.xml"/><Relationship Id="rId51" Type="http://schemas.openxmlformats.org/officeDocument/2006/relationships/customXml" Target="../customXml/item41.xml"/><Relationship Id="rId3" Type="http://schemas.openxmlformats.org/officeDocument/2006/relationships/worksheet" Target="worksheets/sheet3.xml"/><Relationship Id="rId12" Type="http://schemas.openxmlformats.org/officeDocument/2006/relationships/customXml" Target="../customXml/item2.xml"/><Relationship Id="rId17" Type="http://schemas.openxmlformats.org/officeDocument/2006/relationships/customXml" Target="../customXml/item7.xml"/><Relationship Id="rId25" Type="http://schemas.openxmlformats.org/officeDocument/2006/relationships/customXml" Target="../customXml/item15.xml"/><Relationship Id="rId33" Type="http://schemas.openxmlformats.org/officeDocument/2006/relationships/customXml" Target="../customXml/item23.xml"/><Relationship Id="rId38" Type="http://schemas.openxmlformats.org/officeDocument/2006/relationships/customXml" Target="../customXml/item28.xml"/><Relationship Id="rId46" Type="http://schemas.openxmlformats.org/officeDocument/2006/relationships/customXml" Target="../customXml/item36.xml"/><Relationship Id="rId59" Type="http://schemas.openxmlformats.org/officeDocument/2006/relationships/customXml" Target="../customXml/item49.xml"/><Relationship Id="rId67" Type="http://schemas.openxmlformats.org/officeDocument/2006/relationships/customXml" Target="../customXml/item57.xml"/><Relationship Id="rId20" Type="http://schemas.openxmlformats.org/officeDocument/2006/relationships/customXml" Target="../customXml/item10.xml"/><Relationship Id="rId41" Type="http://schemas.openxmlformats.org/officeDocument/2006/relationships/customXml" Target="../customXml/item31.xml"/><Relationship Id="rId54" Type="http://schemas.openxmlformats.org/officeDocument/2006/relationships/customXml" Target="../customXml/item44.xml"/><Relationship Id="rId62" Type="http://schemas.openxmlformats.org/officeDocument/2006/relationships/customXml" Target="../customXml/item52.xml"/><Relationship Id="rId1" Type="http://schemas.openxmlformats.org/officeDocument/2006/relationships/worksheet" Target="worksheets/sheet1.xml"/><Relationship Id="rId6" Type="http://schemas.openxmlformats.org/officeDocument/2006/relationships/theme" Target="theme/theme1.xml"/><Relationship Id="rId15" Type="http://schemas.openxmlformats.org/officeDocument/2006/relationships/customXml" Target="../customXml/item5.xml"/><Relationship Id="rId23" Type="http://schemas.openxmlformats.org/officeDocument/2006/relationships/customXml" Target="../customXml/item13.xml"/><Relationship Id="rId28" Type="http://schemas.openxmlformats.org/officeDocument/2006/relationships/customXml" Target="../customXml/item18.xml"/><Relationship Id="rId36" Type="http://schemas.openxmlformats.org/officeDocument/2006/relationships/customXml" Target="../customXml/item26.xml"/><Relationship Id="rId49" Type="http://schemas.openxmlformats.org/officeDocument/2006/relationships/customXml" Target="../customXml/item39.xml"/><Relationship Id="rId57" Type="http://schemas.openxmlformats.org/officeDocument/2006/relationships/customXml" Target="../customXml/item47.xml"/><Relationship Id="rId10" Type="http://schemas.openxmlformats.org/officeDocument/2006/relationships/calcChain" Target="calcChain.xml"/><Relationship Id="rId31" Type="http://schemas.openxmlformats.org/officeDocument/2006/relationships/customXml" Target="../customXml/item21.xml"/><Relationship Id="rId44" Type="http://schemas.openxmlformats.org/officeDocument/2006/relationships/customXml" Target="../customXml/item34.xml"/><Relationship Id="rId52" Type="http://schemas.openxmlformats.org/officeDocument/2006/relationships/customXml" Target="../customXml/item42.xml"/><Relationship Id="rId60" Type="http://schemas.openxmlformats.org/officeDocument/2006/relationships/customXml" Target="../customXml/item50.xml"/><Relationship Id="rId65" Type="http://schemas.openxmlformats.org/officeDocument/2006/relationships/customXml" Target="../customXml/item55.xml"/><Relationship Id="rId4" Type="http://schemas.openxmlformats.org/officeDocument/2006/relationships/worksheet" Target="worksheets/sheet4.xml"/><Relationship Id="rId9" Type="http://schemas.openxmlformats.org/officeDocument/2006/relationships/sharedStrings" Target="sharedStrings.xml"/><Relationship Id="rId13" Type="http://schemas.openxmlformats.org/officeDocument/2006/relationships/customXml" Target="../customXml/item3.xml"/><Relationship Id="rId18" Type="http://schemas.openxmlformats.org/officeDocument/2006/relationships/customXml" Target="../customXml/item8.xml"/><Relationship Id="rId39" Type="http://schemas.openxmlformats.org/officeDocument/2006/relationships/customXml" Target="../customXml/item29.xml"/><Relationship Id="rId34" Type="http://schemas.openxmlformats.org/officeDocument/2006/relationships/customXml" Target="../customXml/item24.xml"/><Relationship Id="rId50" Type="http://schemas.openxmlformats.org/officeDocument/2006/relationships/customXml" Target="../customXml/item40.xml"/><Relationship Id="rId55" Type="http://schemas.openxmlformats.org/officeDocument/2006/relationships/customXml" Target="../customXml/item4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absolute">
    <xdr:from>
      <xdr:col>2</xdr:col>
      <xdr:colOff>170909</xdr:colOff>
      <xdr:row>1</xdr:row>
      <xdr:rowOff>15876</xdr:rowOff>
    </xdr:from>
    <xdr:to>
      <xdr:col>2</xdr:col>
      <xdr:colOff>2806953</xdr:colOff>
      <xdr:row>4</xdr:row>
      <xdr:rowOff>166565</xdr:rowOff>
    </xdr:to>
    <xdr:pic>
      <xdr:nvPicPr>
        <xdr:cNvPr id="2" name="Imagen 1" descr="logo SINAES">
          <a:extLst>
            <a:ext uri="{FF2B5EF4-FFF2-40B4-BE49-F238E27FC236}">
              <a16:creationId xmlns:a16="http://schemas.microsoft.com/office/drawing/2014/main" id="{84E75D04-DA84-4F9B-AF68-9FEDB49D2F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4534" y="206376"/>
          <a:ext cx="2636044" cy="7221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295520</xdr:colOff>
      <xdr:row>1</xdr:row>
      <xdr:rowOff>481971</xdr:rowOff>
    </xdr:to>
    <xdr:pic>
      <xdr:nvPicPr>
        <xdr:cNvPr id="2" name="Imagen 1" descr="logo SINAES">
          <a:extLst>
            <a:ext uri="{FF2B5EF4-FFF2-40B4-BE49-F238E27FC236}">
              <a16:creationId xmlns:a16="http://schemas.microsoft.com/office/drawing/2014/main" id="{E927785A-0A0E-4F2A-A1F8-16DA7FE1E0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995" cy="426283"/>
        </a:xfrm>
        <a:prstGeom prst="rect">
          <a:avLst/>
        </a:prstGeom>
        <a:noFill/>
        <a:ln>
          <a:noFill/>
        </a:ln>
      </xdr:spPr>
    </xdr:pic>
    <xdr:clientData/>
  </xdr:twoCellAnchor>
  <xdr:twoCellAnchor editAs="absolute">
    <xdr:from>
      <xdr:col>2</xdr:col>
      <xdr:colOff>2010834</xdr:colOff>
      <xdr:row>0</xdr:row>
      <xdr:rowOff>58741</xdr:rowOff>
    </xdr:from>
    <xdr:to>
      <xdr:col>3</xdr:col>
      <xdr:colOff>2478960</xdr:colOff>
      <xdr:row>3</xdr:row>
      <xdr:rowOff>11115</xdr:rowOff>
    </xdr:to>
    <xdr:grpSp>
      <xdr:nvGrpSpPr>
        <xdr:cNvPr id="15" name="Grupo 14">
          <a:extLst>
            <a:ext uri="{FF2B5EF4-FFF2-40B4-BE49-F238E27FC236}">
              <a16:creationId xmlns:a16="http://schemas.microsoft.com/office/drawing/2014/main" id="{73019B0B-D821-41F1-9B1D-6071EEA98ADA}"/>
            </a:ext>
          </a:extLst>
        </xdr:cNvPr>
        <xdr:cNvGrpSpPr/>
      </xdr:nvGrpSpPr>
      <xdr:grpSpPr>
        <a:xfrm>
          <a:off x="3563409" y="58741"/>
          <a:ext cx="2668401" cy="638174"/>
          <a:chOff x="4119553" y="71438"/>
          <a:chExt cx="2698760" cy="634999"/>
        </a:xfrm>
      </xdr:grpSpPr>
      <xdr:sp macro="" textlink="">
        <xdr:nvSpPr>
          <xdr:cNvPr id="16" name="Rectángulo: esquinas redondeadas 15">
            <a:extLst>
              <a:ext uri="{FF2B5EF4-FFF2-40B4-BE49-F238E27FC236}">
                <a16:creationId xmlns:a16="http://schemas.microsoft.com/office/drawing/2014/main" id="{D8C9796D-7B40-3D01-F302-FACD2966F9F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7" name="CuadroTexto 16">
            <a:extLst>
              <a:ext uri="{FF2B5EF4-FFF2-40B4-BE49-F238E27FC236}">
                <a16:creationId xmlns:a16="http://schemas.microsoft.com/office/drawing/2014/main" id="{D13FEA10-7296-3BF2-97A7-DA8F759B9DA6}"/>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8" name="CuadroTexto 17">
            <a:extLst>
              <a:ext uri="{FF2B5EF4-FFF2-40B4-BE49-F238E27FC236}">
                <a16:creationId xmlns:a16="http://schemas.microsoft.com/office/drawing/2014/main" id="{9DB94C71-5E45-34AF-8C5E-F4DA237F604D}"/>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xdr:twoCellAnchor>
  <xdr:twoCellAnchor editAs="absolute">
    <xdr:from>
      <xdr:col>3</xdr:col>
      <xdr:colOff>2593715</xdr:colOff>
      <xdr:row>0</xdr:row>
      <xdr:rowOff>58741</xdr:rowOff>
    </xdr:from>
    <xdr:to>
      <xdr:col>4</xdr:col>
      <xdr:colOff>2562030</xdr:colOff>
      <xdr:row>3</xdr:row>
      <xdr:rowOff>11115</xdr:rowOff>
    </xdr:to>
    <xdr:grpSp>
      <xdr:nvGrpSpPr>
        <xdr:cNvPr id="19" name="Grupo 18">
          <a:extLst>
            <a:ext uri="{FF2B5EF4-FFF2-40B4-BE49-F238E27FC236}">
              <a16:creationId xmlns:a16="http://schemas.microsoft.com/office/drawing/2014/main" id="{69377F22-EC19-4CD0-82F2-2D96C2D6672A}"/>
            </a:ext>
          </a:extLst>
        </xdr:cNvPr>
        <xdr:cNvGrpSpPr/>
      </xdr:nvGrpSpPr>
      <xdr:grpSpPr>
        <a:xfrm>
          <a:off x="6346565" y="58741"/>
          <a:ext cx="2902015" cy="638174"/>
          <a:chOff x="4119553" y="71438"/>
          <a:chExt cx="2698760" cy="634999"/>
        </a:xfrm>
      </xdr:grpSpPr>
      <xdr:sp macro="" textlink="">
        <xdr:nvSpPr>
          <xdr:cNvPr id="20" name="Rectángulo: esquinas redondeadas 19">
            <a:extLst>
              <a:ext uri="{FF2B5EF4-FFF2-40B4-BE49-F238E27FC236}">
                <a16:creationId xmlns:a16="http://schemas.microsoft.com/office/drawing/2014/main" id="{C374271E-BDB4-A3DB-26DA-B9F6D919D7EF}"/>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21" name="CuadroTexto 20">
            <a:extLst>
              <a:ext uri="{FF2B5EF4-FFF2-40B4-BE49-F238E27FC236}">
                <a16:creationId xmlns:a16="http://schemas.microsoft.com/office/drawing/2014/main" id="{0A5EE007-9391-5DB5-99D2-BE185607D1C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22" name="CuadroTexto 21">
            <a:extLst>
              <a:ext uri="{FF2B5EF4-FFF2-40B4-BE49-F238E27FC236}">
                <a16:creationId xmlns:a16="http://schemas.microsoft.com/office/drawing/2014/main" id="{F4EC3BB9-072A-FB73-1431-80376CC3FF0F}"/>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xdr:twoCellAnchor>
  <xdr:twoCellAnchor editAs="absolute">
    <xdr:from>
      <xdr:col>4</xdr:col>
      <xdr:colOff>2676785</xdr:colOff>
      <xdr:row>0</xdr:row>
      <xdr:rowOff>56987</xdr:rowOff>
    </xdr:from>
    <xdr:to>
      <xdr:col>6</xdr:col>
      <xdr:colOff>941155</xdr:colOff>
      <xdr:row>3</xdr:row>
      <xdr:rowOff>12870</xdr:rowOff>
    </xdr:to>
    <xdr:grpSp>
      <xdr:nvGrpSpPr>
        <xdr:cNvPr id="23" name="Grupo 22">
          <a:extLst>
            <a:ext uri="{FF2B5EF4-FFF2-40B4-BE49-F238E27FC236}">
              <a16:creationId xmlns:a16="http://schemas.microsoft.com/office/drawing/2014/main" id="{E2051E3E-4D19-446A-A1D6-8167C9D968E9}"/>
            </a:ext>
          </a:extLst>
        </xdr:cNvPr>
        <xdr:cNvGrpSpPr/>
      </xdr:nvGrpSpPr>
      <xdr:grpSpPr>
        <a:xfrm>
          <a:off x="9363335" y="56987"/>
          <a:ext cx="2836370" cy="641683"/>
          <a:chOff x="4119553" y="71438"/>
          <a:chExt cx="2698760" cy="634999"/>
        </a:xfrm>
      </xdr:grpSpPr>
      <xdr:sp macro="" textlink="">
        <xdr:nvSpPr>
          <xdr:cNvPr id="24" name="Rectángulo: esquinas redondeadas 23">
            <a:extLst>
              <a:ext uri="{FF2B5EF4-FFF2-40B4-BE49-F238E27FC236}">
                <a16:creationId xmlns:a16="http://schemas.microsoft.com/office/drawing/2014/main" id="{8F5E4E52-F8F0-6F96-F2A5-9B7E2C6E0AB1}"/>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25" name="CuadroTexto 24">
            <a:extLst>
              <a:ext uri="{FF2B5EF4-FFF2-40B4-BE49-F238E27FC236}">
                <a16:creationId xmlns:a16="http://schemas.microsoft.com/office/drawing/2014/main" id="{89C53E18-8A1B-B014-E820-F21090A507C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26" name="CuadroTexto 25">
            <a:extLst>
              <a:ext uri="{FF2B5EF4-FFF2-40B4-BE49-F238E27FC236}">
                <a16:creationId xmlns:a16="http://schemas.microsoft.com/office/drawing/2014/main" id="{07BCAEFA-50CA-690A-13BC-B71030B3D26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4000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3</xdr:col>
      <xdr:colOff>857250</xdr:colOff>
      <xdr:row>1</xdr:row>
      <xdr:rowOff>481971</xdr:rowOff>
    </xdr:to>
    <xdr:pic>
      <xdr:nvPicPr>
        <xdr:cNvPr id="6" name="Imagen 5" descr="logo SINAES">
          <a:extLst>
            <a:ext uri="{FF2B5EF4-FFF2-40B4-BE49-F238E27FC236}">
              <a16:creationId xmlns:a16="http://schemas.microsoft.com/office/drawing/2014/main" id="{4177549F-89B9-4E08-93E1-92EA06AC15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0" y="135063"/>
          <a:ext cx="1555750" cy="426283"/>
        </a:xfrm>
        <a:prstGeom prst="rect">
          <a:avLst/>
        </a:prstGeom>
        <a:noFill/>
        <a:ln>
          <a:noFill/>
        </a:ln>
      </xdr:spPr>
    </xdr:pic>
    <xdr:clientData/>
  </xdr:twoCellAnchor>
  <xdr:twoCellAnchor editAs="absolute">
    <xdr:from>
      <xdr:col>4</xdr:col>
      <xdr:colOff>555203</xdr:colOff>
      <xdr:row>0</xdr:row>
      <xdr:rowOff>62625</xdr:rowOff>
    </xdr:from>
    <xdr:to>
      <xdr:col>5</xdr:col>
      <xdr:colOff>543009</xdr:colOff>
      <xdr:row>3</xdr:row>
      <xdr:rowOff>14999</xdr:rowOff>
    </xdr:to>
    <xdr:grpSp>
      <xdr:nvGrpSpPr>
        <xdr:cNvPr id="11" name="Grupo 10">
          <a:extLst>
            <a:ext uri="{FF2B5EF4-FFF2-40B4-BE49-F238E27FC236}">
              <a16:creationId xmlns:a16="http://schemas.microsoft.com/office/drawing/2014/main" id="{1B8762E9-F7DA-4CB2-A61D-9149661A9F05}"/>
            </a:ext>
          </a:extLst>
        </xdr:cNvPr>
        <xdr:cNvGrpSpPr/>
      </xdr:nvGrpSpPr>
      <xdr:grpSpPr>
        <a:xfrm>
          <a:off x="4308053" y="62625"/>
          <a:ext cx="2711956" cy="638174"/>
          <a:chOff x="4119553" y="71438"/>
          <a:chExt cx="2698760" cy="634999"/>
        </a:xfrm>
      </xdr:grpSpPr>
      <xdr:sp macro="" textlink="">
        <xdr:nvSpPr>
          <xdr:cNvPr id="12" name="Rectángulo: esquinas redondeadas 11">
            <a:extLst>
              <a:ext uri="{FF2B5EF4-FFF2-40B4-BE49-F238E27FC236}">
                <a16:creationId xmlns:a16="http://schemas.microsoft.com/office/drawing/2014/main" id="{5BEECDC2-FDE4-1364-D24A-66833892CEBA}"/>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3" name="CuadroTexto 12">
            <a:extLst>
              <a:ext uri="{FF2B5EF4-FFF2-40B4-BE49-F238E27FC236}">
                <a16:creationId xmlns:a16="http://schemas.microsoft.com/office/drawing/2014/main" id="{FC1D1995-1468-4F0C-BFD3-F9E06D77C19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4" name="CuadroTexto 13">
            <a:extLst>
              <a:ext uri="{FF2B5EF4-FFF2-40B4-BE49-F238E27FC236}">
                <a16:creationId xmlns:a16="http://schemas.microsoft.com/office/drawing/2014/main" id="{01B19823-E741-2E27-FF0D-42EC2D81BEF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xdr:twoCellAnchor>
  <xdr:twoCellAnchor editAs="absolute">
    <xdr:from>
      <xdr:col>5</xdr:col>
      <xdr:colOff>657764</xdr:colOff>
      <xdr:row>0</xdr:row>
      <xdr:rowOff>62625</xdr:rowOff>
    </xdr:from>
    <xdr:to>
      <xdr:col>7</xdr:col>
      <xdr:colOff>1269220</xdr:colOff>
      <xdr:row>3</xdr:row>
      <xdr:rowOff>14999</xdr:rowOff>
    </xdr:to>
    <xdr:grpSp>
      <xdr:nvGrpSpPr>
        <xdr:cNvPr id="15" name="Grupo 14">
          <a:extLst>
            <a:ext uri="{FF2B5EF4-FFF2-40B4-BE49-F238E27FC236}">
              <a16:creationId xmlns:a16="http://schemas.microsoft.com/office/drawing/2014/main" id="{5D3DC3A3-0CD2-427C-B481-E37C20AADD93}"/>
            </a:ext>
          </a:extLst>
        </xdr:cNvPr>
        <xdr:cNvGrpSpPr/>
      </xdr:nvGrpSpPr>
      <xdr:grpSpPr>
        <a:xfrm>
          <a:off x="7134764" y="62625"/>
          <a:ext cx="2840306" cy="638174"/>
          <a:chOff x="4119553" y="71438"/>
          <a:chExt cx="2698760" cy="634999"/>
        </a:xfrm>
      </xdr:grpSpPr>
      <xdr:sp macro="" textlink="">
        <xdr:nvSpPr>
          <xdr:cNvPr id="16" name="Rectángulo: esquinas redondeadas 15">
            <a:extLst>
              <a:ext uri="{FF2B5EF4-FFF2-40B4-BE49-F238E27FC236}">
                <a16:creationId xmlns:a16="http://schemas.microsoft.com/office/drawing/2014/main" id="{19C70944-A09D-26F7-709A-112D28DE9D4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7" name="CuadroTexto 16">
            <a:extLst>
              <a:ext uri="{FF2B5EF4-FFF2-40B4-BE49-F238E27FC236}">
                <a16:creationId xmlns:a16="http://schemas.microsoft.com/office/drawing/2014/main" id="{3C14E2A3-A641-7738-7A07-2B03FE1A0708}"/>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8" name="CuadroTexto 17">
            <a:extLst>
              <a:ext uri="{FF2B5EF4-FFF2-40B4-BE49-F238E27FC236}">
                <a16:creationId xmlns:a16="http://schemas.microsoft.com/office/drawing/2014/main" id="{BD52DA3E-C1B7-F939-F04A-E2CAC9EAD91D}"/>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xdr:twoCellAnchor>
  <xdr:twoCellAnchor editAs="absolute">
    <xdr:from>
      <xdr:col>7</xdr:col>
      <xdr:colOff>1383975</xdr:colOff>
      <xdr:row>0</xdr:row>
      <xdr:rowOff>60871</xdr:rowOff>
    </xdr:from>
    <xdr:to>
      <xdr:col>8</xdr:col>
      <xdr:colOff>771807</xdr:colOff>
      <xdr:row>3</xdr:row>
      <xdr:rowOff>16754</xdr:rowOff>
    </xdr:to>
    <xdr:grpSp>
      <xdr:nvGrpSpPr>
        <xdr:cNvPr id="2" name="Grupo 1">
          <a:extLst>
            <a:ext uri="{FF2B5EF4-FFF2-40B4-BE49-F238E27FC236}">
              <a16:creationId xmlns:a16="http://schemas.microsoft.com/office/drawing/2014/main" id="{AFC82ED1-F18E-45BE-BB23-08A2AEA3C50F}"/>
            </a:ext>
          </a:extLst>
        </xdr:cNvPr>
        <xdr:cNvGrpSpPr/>
      </xdr:nvGrpSpPr>
      <xdr:grpSpPr>
        <a:xfrm>
          <a:off x="10089825" y="60871"/>
          <a:ext cx="2750157" cy="641683"/>
          <a:chOff x="4119553" y="71438"/>
          <a:chExt cx="2698760" cy="634999"/>
        </a:xfrm>
      </xdr:grpSpPr>
      <xdr:sp macro="" textlink="">
        <xdr:nvSpPr>
          <xdr:cNvPr id="3" name="Rectángulo: esquinas redondeadas 2">
            <a:extLst>
              <a:ext uri="{FF2B5EF4-FFF2-40B4-BE49-F238E27FC236}">
                <a16:creationId xmlns:a16="http://schemas.microsoft.com/office/drawing/2014/main" id="{704B1A5E-A3DC-86D0-DEAB-2C9CE9475534}"/>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4" name="CuadroTexto 3">
            <a:extLst>
              <a:ext uri="{FF2B5EF4-FFF2-40B4-BE49-F238E27FC236}">
                <a16:creationId xmlns:a16="http://schemas.microsoft.com/office/drawing/2014/main" id="{079368E9-B2E7-87AC-945B-DC59C9E9E4A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5" name="CuadroTexto 4">
            <a:extLst>
              <a:ext uri="{FF2B5EF4-FFF2-40B4-BE49-F238E27FC236}">
                <a16:creationId xmlns:a16="http://schemas.microsoft.com/office/drawing/2014/main" id="{666C1E5C-DE87-58F3-BECF-52021042DA6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295520</xdr:colOff>
      <xdr:row>1</xdr:row>
      <xdr:rowOff>481971</xdr:rowOff>
    </xdr:to>
    <xdr:pic>
      <xdr:nvPicPr>
        <xdr:cNvPr id="2" name="Imagen 1" descr="logo SINAES">
          <a:extLst>
            <a:ext uri="{FF2B5EF4-FFF2-40B4-BE49-F238E27FC236}">
              <a16:creationId xmlns:a16="http://schemas.microsoft.com/office/drawing/2014/main" id="{7A52D173-2F50-430D-8E2C-2AFB4AB262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8925" cy="426283"/>
        </a:xfrm>
        <a:prstGeom prst="rect">
          <a:avLst/>
        </a:prstGeom>
        <a:noFill/>
        <a:ln>
          <a:noFill/>
        </a:ln>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adjustColumnWidth="0" connectionId="3" xr16:uid="{2674FA88-295F-4627-92F4-634BDA67A87A}"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adjustColumnWidth="0" connectionId="2" xr16:uid="{3DD94EEF-0032-4485-9127-FF7E60FB96BB}" autoFormatId="16" applyNumberFormats="0" applyBorderFormats="0" applyFontFormats="0" applyPatternFormats="0" applyAlignmentFormats="0" applyWidthHeightFormats="0">
  <queryTableRefresh nextId="3">
    <queryTableFields count="2">
      <queryTableField id="1" name="No. de carrera" tableColumnId="1"/>
      <queryTableField id="2" name="Nombre y grado de la carrera" tableColumnId="2"/>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C549D5B-26AE-46BE-A346-BDC69A9179C2}" name="Datos_generales_2" displayName="Datos_generales_2" ref="B12:C15" tableType="queryTable" totalsRowShown="0" headerRowDxfId="45" dataDxfId="44">
  <autoFilter ref="B12:C15" xr:uid="{7C549D5B-26AE-46BE-A346-BDC69A9179C2}">
    <filterColumn colId="0" hiddenButton="1"/>
    <filterColumn colId="1" hiddenButton="1"/>
  </autoFilter>
  <tableColumns count="2">
    <tableColumn id="1" xr3:uid="{F80A04F6-F0F0-480B-98F4-F822AD0A2C3B}" uniqueName="1" name="Dato" queryTableFieldId="1" dataDxfId="43"/>
    <tableColumn id="2" xr3:uid="{5AF83843-2E14-4083-8A1F-6752B929E20E}" uniqueName="2" name="Descripción" queryTableFieldId="2" dataDxfId="4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7440C1B-B62A-4588-8040-26C6674F437F}" name="Datos_de_la_carrera" displayName="Datos_de_la_carrera" ref="B18:C21" tableType="queryTable" totalsRowShown="0" headerRowDxfId="41" dataDxfId="40">
  <autoFilter ref="B18:C21" xr:uid="{77440C1B-B62A-4588-8040-26C6674F437F}">
    <filterColumn colId="0" hiddenButton="1"/>
    <filterColumn colId="1" hiddenButton="1"/>
  </autoFilter>
  <tableColumns count="2">
    <tableColumn id="1" xr3:uid="{176E9650-F496-43D8-BFEE-FCA75FE8508F}" uniqueName="1" name="No. de carrera" queryTableFieldId="1" dataDxfId="39"/>
    <tableColumn id="2" xr3:uid="{2E88359A-5634-48C7-9FE2-D00E8F42E33C}" uniqueName="2" name="Nombre y grado de la carrera" queryTableFieldId="2" dataDxfId="38"/>
  </tableColumns>
  <tableStyleInfo name="TableStyleLight9" showFirstColumn="0" showLastColumn="0" showRowStripes="1"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A34A4E9-B66F-41C4-B4DD-77AB4AB07573}" name="Tabla1" displayName="Tabla1" ref="B8:E11" totalsRowShown="0" headerRowDxfId="20" dataDxfId="19">
  <autoFilter ref="B8:E11" xr:uid="{5A34A4E9-B66F-41C4-B4DD-77AB4AB07573}">
    <filterColumn colId="0" hiddenButton="1"/>
    <filterColumn colId="1" hiddenButton="1"/>
    <filterColumn colId="2" hiddenButton="1"/>
    <filterColumn colId="3" hiddenButton="1"/>
  </autoFilter>
  <tableColumns count="4">
    <tableColumn id="1" xr3:uid="{0F5D109F-95CA-4E30-BAF3-45273FE78699}" name="Tipo de similitud" dataDxfId="18"/>
    <tableColumn id="2" xr3:uid="{E6F0FCAD-6558-455C-92CF-5395E2BE30A7}" name="Cantidad original de fuentes" dataDxfId="17"/>
    <tableColumn id="3" xr3:uid="{454AEBCF-8D3D-4248-B933-23D10691EEE9}" name="Nueva cantidad de fuentes clasificadas como &quot;Compartidas&quot; producto del análisis de afinidad" dataDxfId="16"/>
    <tableColumn id="4" xr3:uid="{68729EE3-EB8B-4AE3-91B7-FB7F9F75F43F}" name="Proporción de la nueva cantidad de fuentes clasificadas como &quot;Compartidas&quot;, respecto a la cantidad original" dataDxfId="15" dataCellStyle="Porcentaje">
      <calculatedColumnFormula>D9/C9</calculatedColumnFormula>
    </tableColumn>
  </tableColumns>
  <tableStyleInfo name="TableStyleLight9" showFirstColumn="0" showLastColumn="0" showRowStripes="1" showColumnStripes="1"/>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D158FAD-1253-496F-8352-4F293AFAE866}" name="Formato_cond_1Categorías3424" displayName="Formato_cond_1Categorías3424" ref="F3:J11" totalsRowShown="0" headerRowDxfId="12" dataDxfId="11">
  <autoFilter ref="F3:J11" xr:uid="{CD158FAD-1253-496F-8352-4F293AFAE866}"/>
  <tableColumns count="5">
    <tableColumn id="5" xr3:uid="{48A7F415-C306-43E7-9127-B705DFD80948}" name="Texto 1" dataDxfId="10"/>
    <tableColumn id="6" xr3:uid="{92582F4C-8516-444D-B3CF-31F13EE466C2}" name="Texto 2" dataDxfId="9"/>
    <tableColumn id="2" xr3:uid="{47E7C783-5644-4616-A2A3-25C27C1A1CA0}" name="Texto 3" dataDxfId="8"/>
    <tableColumn id="4" xr3:uid="{B903E997-5491-4CE3-96E4-F96D15B7FDD5}" name="Texto 4" dataDxfId="7"/>
    <tableColumn id="3" xr3:uid="{5AA099EE-06D5-4423-B9F5-4DB835058CBF}" name="Mensaje" dataDxfId="6"/>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B3C3BE7-4184-47D6-B1B3-FA5E9C6CA6B6}" name="Validación_grado_conformidad" displayName="Validación_grado_conformidad" ref="B3:B5" totalsRowShown="0" headerRowDxfId="5" dataDxfId="4">
  <autoFilter ref="B3:B5" xr:uid="{4B3C3BE7-4184-47D6-B1B3-FA5E9C6CA6B6}"/>
  <tableColumns count="1">
    <tableColumn id="1" xr3:uid="{07CB889D-2C58-4055-8311-E43BA7E90FC3}" name="Tipo de similitud" dataDxfId="3"/>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D095460-A579-4E26-B06A-3118B3A61DA8}" name="Tabla38" displayName="Tabla38" ref="L3:L4" totalsRowShown="0" headerRowDxfId="2" dataDxfId="1">
  <autoFilter ref="L3:L4" xr:uid="{7D095460-A579-4E26-B06A-3118B3A61DA8}"/>
  <tableColumns count="1">
    <tableColumn id="1" xr3:uid="{C97AC9A7-A89A-4412-BA14-C020DD36A263}" name="Dato" dataDxfId="0"/>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SINAES">
      <a:dk1>
        <a:sysClr val="windowText" lastClr="000000"/>
      </a:dk1>
      <a:lt1>
        <a:sysClr val="window" lastClr="FFFFFF"/>
      </a:lt1>
      <a:dk2>
        <a:srgbClr val="44546A"/>
      </a:dk2>
      <a:lt2>
        <a:srgbClr val="E7E6E6"/>
      </a:lt2>
      <a:accent1>
        <a:srgbClr val="001591"/>
      </a:accent1>
      <a:accent2>
        <a:srgbClr val="FC0100"/>
      </a:accent2>
      <a:accent3>
        <a:srgbClr val="A5A5A5"/>
      </a:accent3>
      <a:accent4>
        <a:srgbClr val="BD2E2B"/>
      </a:accent4>
      <a:accent5>
        <a:srgbClr val="6D6E71"/>
      </a:accent5>
      <a:accent6>
        <a:srgbClr val="6AA2B8"/>
      </a:accent6>
      <a:hlink>
        <a:srgbClr val="0563C1"/>
      </a:hlink>
      <a:folHlink>
        <a:srgbClr val="954F72"/>
      </a:folHlink>
    </a:clrScheme>
    <a:fontScheme name="SINAE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printerSettings" Target="../printerSettings/printerSettings5.bin"/><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2BA44-0883-4966-9F0E-9BDDF201F425}">
  <sheetPr codeName="Hoja2">
    <tabColor theme="4"/>
  </sheetPr>
  <dimension ref="A1:AZ1000"/>
  <sheetViews>
    <sheetView showGridLines="0" tabSelected="1" zoomScale="80" zoomScaleNormal="80" zoomScaleSheetLayoutView="100" workbookViewId="0"/>
  </sheetViews>
  <sheetFormatPr defaultColWidth="3.625" defaultRowHeight="30" customHeight="1"/>
  <cols>
    <col min="1" max="1" width="10.5" style="1" customWidth="1"/>
    <col min="2" max="2" width="22.875" style="1" customWidth="1"/>
    <col min="3" max="3" width="65.5" style="1" customWidth="1"/>
    <col min="4" max="16384" width="3.625" style="1"/>
  </cols>
  <sheetData>
    <row r="1" spans="1:52" ht="1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15" customHeight="1">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15" customHeigh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15" customHeight="1">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23.45">
      <c r="A6" s="2"/>
      <c r="B6" s="42" t="s">
        <v>0</v>
      </c>
      <c r="C6" s="4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3.45">
      <c r="A7" s="2"/>
      <c r="B7" s="42" t="s">
        <v>1</v>
      </c>
      <c r="C7" s="4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21.6" customHeight="1">
      <c r="A8" s="2"/>
      <c r="B8" s="43" t="s">
        <v>2</v>
      </c>
      <c r="C8" s="43"/>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8.4499999999999993" customHeight="1">
      <c r="A9" s="2"/>
      <c r="B9" s="26"/>
      <c r="C9" s="2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8.4499999999999993" customHeight="1">
      <c r="A10" s="2"/>
      <c r="B10" s="26"/>
      <c r="C10" s="2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45">
      <c r="A11" s="2"/>
      <c r="B11" s="27" t="s">
        <v>3</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24" customHeight="1">
      <c r="A12" s="2"/>
      <c r="B12" s="25" t="s">
        <v>4</v>
      </c>
      <c r="C12" s="25" t="s">
        <v>5</v>
      </c>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27.6" customHeight="1">
      <c r="A13" s="2"/>
      <c r="B13" s="28" t="s">
        <v>6</v>
      </c>
      <c r="C13" s="4"/>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27.6" customHeight="1">
      <c r="A14" s="2"/>
      <c r="B14" s="28" t="s">
        <v>7</v>
      </c>
      <c r="C14" s="4"/>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27.6" customHeight="1">
      <c r="A15" s="2"/>
      <c r="B15" s="28" t="s">
        <v>8</v>
      </c>
      <c r="C15" s="4"/>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4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6.5" customHeight="1">
      <c r="A17" s="2"/>
      <c r="B17" s="27" t="s">
        <v>9</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23.45" customHeight="1">
      <c r="A18" s="2"/>
      <c r="B18" s="18" t="s">
        <v>10</v>
      </c>
      <c r="C18" s="18" t="s">
        <v>11</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s="24" customFormat="1" ht="40.5" customHeight="1">
      <c r="A19" s="2"/>
      <c r="B19" s="18"/>
      <c r="C19" s="29"/>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s="24" customFormat="1" ht="40.5" customHeight="1">
      <c r="A20" s="2"/>
      <c r="B20" s="18"/>
      <c r="C20" s="29"/>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s="24" customFormat="1" ht="40.5" customHeight="1">
      <c r="A21" s="2"/>
      <c r="B21" s="18"/>
      <c r="C21" s="29"/>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s="24" customFormat="1" ht="40.5" customHeight="1">
      <c r="A22" s="2"/>
      <c r="B22" s="22"/>
      <c r="C22" s="2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s="24" customFormat="1" ht="40.5" customHeight="1">
      <c r="A23" s="2"/>
      <c r="B23" s="22"/>
      <c r="C23" s="2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s="24" customFormat="1" ht="26.45" customHeight="1">
      <c r="A24" s="2"/>
      <c r="B24" s="22"/>
      <c r="C24" s="2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s="24" customFormat="1" ht="26.45" customHeight="1">
      <c r="A25" s="2"/>
      <c r="B25" s="22"/>
      <c r="C25" s="2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s="24" customFormat="1" ht="26.45" customHeight="1">
      <c r="A26" s="2"/>
      <c r="B26" s="22"/>
      <c r="C26" s="2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s="24" customFormat="1" ht="26.45" customHeight="1">
      <c r="A27" s="2"/>
      <c r="B27" s="22"/>
      <c r="C27" s="2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26.45" customHeight="1">
      <c r="A28" s="2"/>
      <c r="B28" s="22"/>
      <c r="C28" s="2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4.45">
      <c r="A29" s="2"/>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14.45">
      <c r="A30" s="2"/>
      <c r="B30" s="22"/>
      <c r="C30" s="2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14.45">
      <c r="A31" s="2"/>
      <c r="B31" s="22"/>
      <c r="C31" s="2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4.45">
      <c r="A32" s="2"/>
      <c r="B32" s="22"/>
      <c r="C32" s="2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14.45">
      <c r="A33" s="2"/>
      <c r="B33" s="22"/>
      <c r="C33" s="2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4.45">
      <c r="A34" s="2"/>
      <c r="B34" s="22"/>
      <c r="C34" s="2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4.45">
      <c r="A35" s="2"/>
      <c r="B35" s="22"/>
      <c r="C35" s="2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4.45">
      <c r="A36" s="2"/>
      <c r="B36" s="22"/>
      <c r="C36" s="2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4.45">
      <c r="A37" s="2"/>
      <c r="B37" s="22"/>
      <c r="C37" s="2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3fEXchxvIxtAHrIeoC1scXdbYACbdGgRVS4zhvOKfKBBiUtzg3+H+qNC0Z+lum2cU90XG/XTnnOEUZ78VDtTDw==" saltValue="Nf+UvoxYCaBv3hk7D104Hw==" spinCount="100000" sheet="1" objects="1" scenarios="1" selectLockedCells="1" selectUnlockedCells="1"/>
  <mergeCells count="3">
    <mergeCell ref="B6:C6"/>
    <mergeCell ref="B7:C7"/>
    <mergeCell ref="B8:C8"/>
  </mergeCells>
  <phoneticPr fontId="6" type="noConversion"/>
  <pageMargins left="0.31496062992125984" right="0.23622047244094491" top="0.74803149606299213" bottom="0.74803149606299213" header="0.31496062992125984" footer="0.31496062992125984"/>
  <pageSetup scale="85" orientation="portrait" r:id="rId1"/>
  <drawing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042A2-2F27-4A90-A9C7-480A6D43D945}">
  <sheetPr codeName="Hoja1">
    <tabColor theme="4"/>
  </sheetPr>
  <dimension ref="B1:I12"/>
  <sheetViews>
    <sheetView showGridLines="0" zoomScale="78" zoomScaleNormal="80" workbookViewId="0">
      <pane ySplit="5" topLeftCell="A6" activePane="bottomLeft" state="frozen"/>
      <selection pane="bottomLeft"/>
      <selection activeCell="F15" sqref="F15:F17"/>
    </sheetView>
  </sheetViews>
  <sheetFormatPr defaultColWidth="3.625" defaultRowHeight="30" customHeight="1"/>
  <cols>
    <col min="1" max="1" width="2.125" style="2" customWidth="1"/>
    <col min="2" max="2" width="18.25" style="2" customWidth="1"/>
    <col min="3" max="3" width="28.875" style="2" customWidth="1"/>
    <col min="4" max="5" width="38.5" style="2" customWidth="1"/>
    <col min="6" max="8" width="21.5" style="2" customWidth="1"/>
    <col min="9" max="9" width="22.625" style="2" customWidth="1"/>
    <col min="10" max="16384" width="3.625" style="2"/>
  </cols>
  <sheetData>
    <row r="1" spans="2:9" ht="6.75" customHeight="1"/>
    <row r="2" spans="2:9" ht="41.45" customHeight="1">
      <c r="H2" s="22"/>
      <c r="I2" s="22"/>
    </row>
    <row r="3" spans="2:9" ht="6" customHeight="1">
      <c r="B3" s="3"/>
      <c r="C3" s="3"/>
      <c r="D3" s="3"/>
      <c r="E3" s="3"/>
      <c r="F3" s="3"/>
      <c r="G3" s="3"/>
      <c r="H3" s="3"/>
      <c r="I3" s="3"/>
    </row>
    <row r="4" spans="2:9" ht="24.6" customHeight="1">
      <c r="B4" s="9" t="s">
        <v>12</v>
      </c>
      <c r="C4" s="9"/>
      <c r="D4" s="9"/>
      <c r="E4" s="9"/>
      <c r="F4" s="7"/>
      <c r="G4" s="7"/>
      <c r="H4" s="6"/>
      <c r="I4" s="12">
        <f>COUNTIF($I$9:$I$12,Validación!$J$6)
/
COUNTA($I$9:$I$12)</f>
        <v>0</v>
      </c>
    </row>
    <row r="5" spans="2:9" ht="10.5" customHeight="1"/>
    <row r="6" spans="2:9" ht="87.95" customHeight="1">
      <c r="B6" s="44" t="s">
        <v>13</v>
      </c>
      <c r="C6" s="44"/>
      <c r="D6" s="44"/>
      <c r="E6" s="44"/>
      <c r="F6" s="44"/>
      <c r="G6" s="44"/>
      <c r="H6" s="44"/>
      <c r="I6" s="44"/>
    </row>
    <row r="7" spans="2:9" ht="10.5" customHeight="1">
      <c r="B7" s="4"/>
      <c r="C7" s="4"/>
      <c r="D7" s="4"/>
      <c r="E7" s="4"/>
      <c r="F7" s="4"/>
      <c r="G7" s="4"/>
      <c r="H7" s="4"/>
      <c r="I7" s="4"/>
    </row>
    <row r="8" spans="2:9" ht="30" customHeight="1">
      <c r="B8" s="45" t="s">
        <v>14</v>
      </c>
      <c r="C8" s="46"/>
      <c r="D8" s="46" t="s">
        <v>5</v>
      </c>
      <c r="E8" s="46"/>
      <c r="F8" s="46"/>
      <c r="G8" s="46"/>
      <c r="H8" s="47"/>
      <c r="I8" s="23" t="s">
        <v>15</v>
      </c>
    </row>
    <row r="9" spans="2:9" ht="91.5" customHeight="1">
      <c r="B9" s="48" t="s">
        <v>16</v>
      </c>
      <c r="C9" s="49"/>
      <c r="D9" s="50"/>
      <c r="E9" s="51"/>
      <c r="F9" s="51"/>
      <c r="G9" s="51"/>
      <c r="H9" s="52"/>
      <c r="I9" s="21" t="str">
        <f>IF(ISBLANK($D9),Validación!$J$5,Validación!$J$6)</f>
        <v>Pendiente. Por favor ingrese su respuesta</v>
      </c>
    </row>
    <row r="10" spans="2:9" ht="91.5" customHeight="1">
      <c r="B10" s="48" t="s">
        <v>17</v>
      </c>
      <c r="C10" s="49"/>
      <c r="D10" s="50"/>
      <c r="E10" s="51"/>
      <c r="F10" s="51"/>
      <c r="G10" s="51"/>
      <c r="H10" s="52"/>
      <c r="I10" s="21" t="str">
        <f>IF(ISBLANK($D10),Validación!$J$5,Validación!$J$6)</f>
        <v>Pendiente. Por favor ingrese su respuesta</v>
      </c>
    </row>
    <row r="11" spans="2:9" ht="91.5" customHeight="1">
      <c r="B11" s="48" t="s">
        <v>18</v>
      </c>
      <c r="C11" s="49"/>
      <c r="D11" s="50"/>
      <c r="E11" s="51"/>
      <c r="F11" s="51"/>
      <c r="G11" s="51"/>
      <c r="H11" s="52"/>
      <c r="I11" s="21" t="str">
        <f>IF(ISBLANK($D11),Validación!$J$5,Validación!$J$6)</f>
        <v>Pendiente. Por favor ingrese su respuesta</v>
      </c>
    </row>
    <row r="12" spans="2:9" ht="91.5" customHeight="1">
      <c r="B12" s="48" t="s">
        <v>19</v>
      </c>
      <c r="C12" s="49"/>
      <c r="D12" s="50"/>
      <c r="E12" s="51"/>
      <c r="F12" s="51"/>
      <c r="G12" s="51"/>
      <c r="H12" s="52"/>
      <c r="I12" s="21" t="str">
        <f>IF(ISBLANK($D12),Validación!$J$5,Validación!$J$6)</f>
        <v>Pendiente. Por favor ingrese su respuesta</v>
      </c>
    </row>
  </sheetData>
  <sheetProtection algorithmName="SHA-512" hashValue="8VND7EGEDmDJKCnDkrec8hbFLS4TmQs9uJoEeigHB54EE1EBhEgIqcuoqe+n9ELhiGyHDWhQjk4m4UplTsFlCQ==" saltValue="hVb3aISnCiBVbmwZv2PEXg==" spinCount="100000" sheet="1" objects="1" scenarios="1" selectLockedCells="1" selectUnlockedCells="1"/>
  <mergeCells count="11">
    <mergeCell ref="B12:C12"/>
    <mergeCell ref="D12:H12"/>
    <mergeCell ref="B10:C10"/>
    <mergeCell ref="D10:H10"/>
    <mergeCell ref="B11:C11"/>
    <mergeCell ref="D11:H11"/>
    <mergeCell ref="B6:I6"/>
    <mergeCell ref="B8:C8"/>
    <mergeCell ref="D8:H8"/>
    <mergeCell ref="B9:C9"/>
    <mergeCell ref="D9:H9"/>
  </mergeCells>
  <conditionalFormatting sqref="I4">
    <cfRule type="cellIs" dxfId="37" priority="1" operator="equal">
      <formula>1</formula>
    </cfRule>
    <cfRule type="cellIs" dxfId="36" priority="2" operator="equal">
      <formula>1</formula>
    </cfRule>
  </conditionalFormatting>
  <dataValidations count="1">
    <dataValidation type="textLength" operator="lessThanOrEqual" allowBlank="1" showInputMessage="1" showErrorMessage="1" sqref="D9:H12" xr:uid="{EC0F700A-B039-4F6D-A945-1755A59537E3}">
      <formula1>4000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3" operator="equal" id="{77DBB27A-E636-4ECB-B7DF-E9F743A36C20}">
            <xm:f>Validación!$J$6</xm:f>
            <x14:dxf>
              <font>
                <b/>
                <i val="0"/>
                <color rgb="FF006100"/>
              </font>
              <fill>
                <patternFill>
                  <bgColor rgb="FFC6EFCE"/>
                </patternFill>
              </fill>
            </x14:dxf>
          </x14:cfRule>
          <x14:cfRule type="cellIs" priority="4" operator="equal" id="{6505BFEC-2EB1-47BF-BC8F-1846955C75EC}">
            <xm:f>Validación!$J$5</xm:f>
            <x14:dxf>
              <font>
                <b/>
                <i val="0"/>
                <color theme="4"/>
              </font>
            </x14:dxf>
          </x14:cfRule>
          <xm:sqref>I9:I12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67BE6-4C62-4A68-9451-27479D950CAC}">
  <sheetPr codeName="Hoja10">
    <tabColor theme="4"/>
  </sheetPr>
  <dimension ref="B1:J170"/>
  <sheetViews>
    <sheetView showGridLines="0" zoomScale="78" zoomScaleNormal="78" workbookViewId="0">
      <pane ySplit="6" topLeftCell="A7" activePane="bottomLeft" state="frozen"/>
      <selection pane="bottomLeft"/>
    </sheetView>
  </sheetViews>
  <sheetFormatPr defaultColWidth="3.625" defaultRowHeight="30" customHeight="1"/>
  <cols>
    <col min="1" max="1" width="2.125" style="2" customWidth="1"/>
    <col min="2" max="2" width="10.25" style="2" customWidth="1"/>
    <col min="3" max="3" width="13.25" style="2" hidden="1" customWidth="1"/>
    <col min="4" max="4" width="36.875" style="2" customWidth="1"/>
    <col min="5" max="5" width="35.75" style="2" customWidth="1"/>
    <col min="6" max="7" width="14.625" style="2" customWidth="1"/>
    <col min="8" max="8" width="44.125" style="2" customWidth="1"/>
    <col min="9" max="9" width="32.125" style="2" customWidth="1"/>
    <col min="10" max="10" width="22.625" style="2" customWidth="1"/>
    <col min="11" max="16384" width="3.625" style="2"/>
  </cols>
  <sheetData>
    <row r="1" spans="2:10" ht="6.75" customHeight="1"/>
    <row r="2" spans="2:10" ht="41.45" customHeight="1">
      <c r="H2" s="22"/>
      <c r="I2" s="22"/>
      <c r="J2" s="22"/>
    </row>
    <row r="3" spans="2:10" ht="6" customHeight="1">
      <c r="B3" s="3"/>
      <c r="C3" s="3"/>
      <c r="D3" s="3"/>
      <c r="E3" s="3"/>
      <c r="F3" s="3"/>
      <c r="G3" s="3"/>
      <c r="H3" s="3"/>
      <c r="I3" s="3"/>
      <c r="J3" s="3"/>
    </row>
    <row r="4" spans="2:10" ht="24.6" customHeight="1">
      <c r="B4" s="9" t="s">
        <v>20</v>
      </c>
      <c r="C4" s="9"/>
      <c r="D4" s="9"/>
      <c r="E4" s="9"/>
      <c r="F4" s="7"/>
      <c r="G4" s="7"/>
      <c r="H4" s="6"/>
      <c r="I4" s="6"/>
      <c r="J4" s="12">
        <f>(COUNTIF(J14:J31,Validación!$J$6)+
COUNTIF(J35:J39,Validación!$J$6)+
COUNTIF(J44:J50,Validación!$J$6)+
COUNTIF(J55:J66,Validación!$J$6)+
COUNTIF(J71:J75,Validación!$J$6)+
COUNTIF(J80:J93,Validación!$J$6))
/
(COUNTA(B14:B31)+
COUNTA(B35:B39)+
COUNTA(B44:B50)+
COUNTA(B55:B66)+
COUNTA(B71:B75)+
COUNTA(B80:B93))</f>
        <v>0.77777777777777779</v>
      </c>
    </row>
    <row r="5" spans="2:10" ht="10.5" customHeight="1"/>
    <row r="6" spans="2:10" ht="93.95" customHeight="1">
      <c r="B6" s="30" t="s">
        <v>21</v>
      </c>
      <c r="C6" s="30" t="s">
        <v>22</v>
      </c>
      <c r="D6" s="30" t="s">
        <v>23</v>
      </c>
      <c r="E6" s="30" t="s">
        <v>24</v>
      </c>
      <c r="F6" s="30" t="s">
        <v>25</v>
      </c>
      <c r="G6" s="31" t="s">
        <v>26</v>
      </c>
      <c r="H6" s="31" t="s">
        <v>27</v>
      </c>
      <c r="I6" s="31" t="s">
        <v>28</v>
      </c>
      <c r="J6" s="32" t="s">
        <v>15</v>
      </c>
    </row>
    <row r="7" spans="2:10" ht="60.6" customHeight="1">
      <c r="B7" s="44" t="s">
        <v>29</v>
      </c>
      <c r="C7" s="44"/>
      <c r="D7" s="44"/>
      <c r="E7" s="44"/>
      <c r="F7" s="44"/>
      <c r="G7" s="44"/>
      <c r="H7" s="44"/>
      <c r="I7" s="44"/>
      <c r="J7" s="44"/>
    </row>
    <row r="8" spans="2:10" ht="69.599999999999994" customHeight="1">
      <c r="B8" s="44" t="s">
        <v>30</v>
      </c>
      <c r="C8" s="44"/>
      <c r="D8" s="44"/>
      <c r="E8" s="44"/>
      <c r="F8" s="44"/>
      <c r="G8" s="44"/>
      <c r="H8" s="44"/>
      <c r="I8" s="44"/>
      <c r="J8" s="44"/>
    </row>
    <row r="9" spans="2:10" ht="87" customHeight="1">
      <c r="B9" s="44" t="s">
        <v>31</v>
      </c>
      <c r="C9" s="44"/>
      <c r="D9" s="44"/>
      <c r="E9" s="44"/>
      <c r="F9" s="44"/>
      <c r="G9" s="44"/>
      <c r="H9" s="44"/>
      <c r="I9" s="44"/>
      <c r="J9" s="44"/>
    </row>
    <row r="10" spans="2:10" ht="10.5" customHeight="1">
      <c r="B10" s="4"/>
      <c r="C10" s="4"/>
      <c r="D10" s="4"/>
      <c r="E10" s="4"/>
      <c r="F10" s="4"/>
      <c r="G10" s="4"/>
      <c r="H10" s="4"/>
      <c r="I10" s="4"/>
      <c r="J10" s="4"/>
    </row>
    <row r="11" spans="2:10" ht="24.95" customHeight="1">
      <c r="B11" s="10" t="s">
        <v>32</v>
      </c>
      <c r="C11" s="10"/>
      <c r="D11" s="10"/>
      <c r="E11" s="10"/>
      <c r="F11" s="10"/>
      <c r="G11" s="10"/>
      <c r="H11" s="10"/>
      <c r="I11" s="10"/>
      <c r="J11" s="10"/>
    </row>
    <row r="12" spans="2:10" ht="9.9499999999999993" customHeight="1">
      <c r="B12" s="4"/>
      <c r="C12" s="4"/>
      <c r="D12" s="4"/>
      <c r="E12" s="4"/>
      <c r="F12" s="4"/>
      <c r="G12" s="4"/>
      <c r="H12" s="4"/>
      <c r="I12" s="4"/>
      <c r="J12" s="4"/>
    </row>
    <row r="13" spans="2:10" ht="93.95" customHeight="1">
      <c r="B13" s="30" t="s">
        <v>21</v>
      </c>
      <c r="C13" s="30" t="s">
        <v>22</v>
      </c>
      <c r="D13" s="30" t="s">
        <v>23</v>
      </c>
      <c r="E13" s="30" t="s">
        <v>24</v>
      </c>
      <c r="F13" s="30" t="s">
        <v>25</v>
      </c>
      <c r="G13" s="31" t="s">
        <v>26</v>
      </c>
      <c r="H13" s="31" t="s">
        <v>27</v>
      </c>
      <c r="I13" s="31" t="s">
        <v>28</v>
      </c>
      <c r="J13" s="32" t="s">
        <v>15</v>
      </c>
    </row>
    <row r="14" spans="2:10" ht="59.45" customHeight="1">
      <c r="B14" s="53" t="s">
        <v>33</v>
      </c>
      <c r="C14" s="55">
        <f>$B$21</f>
        <v>0</v>
      </c>
      <c r="D14" s="57" t="s">
        <v>34</v>
      </c>
      <c r="E14" s="33" t="s">
        <v>35</v>
      </c>
      <c r="F14" s="11" t="s">
        <v>36</v>
      </c>
      <c r="G14" s="11" t="s">
        <v>37</v>
      </c>
      <c r="H14" s="34"/>
      <c r="I14" s="34"/>
      <c r="J14" s="11" t="str">
        <f>IF(AND(ISBLANK(G14),ISBLANK(H14),ISBLANK(I14)),Validación!$J$4,
IF(OR(F14=Validación!$B$5,F14=Validación!$B$4),Validación!$J$6,
IF(G14=Validación!$B$5,Validación!$J$6,
IF(AND(G14=Validación!$B$4,ISBLANK(H14),ISBLANK(I14)),Validación!$J$7,
IF(AND(G14=Validación!$B$4,ISBLANK(H14),ISTEXT(I14)),Validación!$J$8,
IF(AND(G14=Validación!$B$4,ISTEXT(H14),ISBLANK(I14)),Validación!$J$9,
IF(AND(G14=Validación!$B$4,ISTEXT(H14),ISTEXT(I14)),Validación!$J$10,Validación!$J$11
)))))))</f>
        <v>Establezca la similitud de las fuentes de información</v>
      </c>
    </row>
    <row r="15" spans="2:10" ht="59.45" customHeight="1">
      <c r="B15" s="59"/>
      <c r="C15" s="60"/>
      <c r="D15" s="61"/>
      <c r="E15" s="33" t="s">
        <v>38</v>
      </c>
      <c r="F15" s="11" t="s">
        <v>36</v>
      </c>
      <c r="G15" s="11" t="s">
        <v>37</v>
      </c>
      <c r="H15" s="34"/>
      <c r="I15" s="34"/>
      <c r="J15" s="11" t="str">
        <f>IF(AND(ISBLANK(G15),ISBLANK(H15),ISBLANK(I15)),Validación!$J$4,
IF(OR(F15=Validación!$B$5,F15=Validación!$B$4),Validación!$J$6,
IF(G15=Validación!$B$5,Validación!$J$6,
IF(AND(G15=Validación!$B$4,ISBLANK(H15),ISBLANK(I15)),Validación!$J$7,
IF(AND(G15=Validación!$B$4,ISBLANK(H15),ISTEXT(I15)),Validación!$J$8,
IF(AND(G15=Validación!$B$4,ISTEXT(H15),ISBLANK(I15)),Validación!$J$9,
IF(AND(G15=Validación!$B$4,ISTEXT(H15),ISTEXT(I15)),Validación!$J$10,Validación!$J$11
)))))))</f>
        <v>Establezca la similitud de las fuentes de información</v>
      </c>
    </row>
    <row r="16" spans="2:10" ht="59.45" customHeight="1">
      <c r="B16" s="54"/>
      <c r="C16" s="56"/>
      <c r="D16" s="58"/>
      <c r="E16" s="33" t="s">
        <v>39</v>
      </c>
      <c r="F16" s="11" t="s">
        <v>36</v>
      </c>
      <c r="G16" s="11" t="s">
        <v>37</v>
      </c>
      <c r="H16" s="34"/>
      <c r="I16" s="34"/>
      <c r="J16" s="11" t="str">
        <f>IF(AND(ISBLANK(G16),ISBLANK(H16),ISBLANK(I16)),Validación!$J$4,
IF(OR(F16=Validación!$B$5,F16=Validación!$B$4),Validación!$J$6,
IF(G16=Validación!$B$5,Validación!$J$6,
IF(AND(G16=Validación!$B$4,ISBLANK(H16),ISBLANK(I16)),Validación!$J$7,
IF(AND(G16=Validación!$B$4,ISBLANK(H16),ISTEXT(I16)),Validación!$J$8,
IF(AND(G16=Validación!$B$4,ISTEXT(H16),ISBLANK(I16)),Validación!$J$9,
IF(AND(G16=Validación!$B$4,ISTEXT(H16),ISTEXT(I16)),Validación!$J$10,Validación!$J$11
)))))))</f>
        <v>Establezca la similitud de las fuentes de información</v>
      </c>
    </row>
    <row r="17" spans="2:10" ht="59.45" customHeight="1">
      <c r="B17" s="53" t="s">
        <v>33</v>
      </c>
      <c r="C17" s="55">
        <f t="shared" ref="C17:C40" si="0">$B$21</f>
        <v>0</v>
      </c>
      <c r="D17" s="57" t="s">
        <v>40</v>
      </c>
      <c r="E17" s="33" t="s">
        <v>41</v>
      </c>
      <c r="F17" s="11" t="s">
        <v>36</v>
      </c>
      <c r="G17" s="11" t="s">
        <v>37</v>
      </c>
      <c r="H17" s="34"/>
      <c r="I17" s="34"/>
      <c r="J17" s="11" t="str">
        <f>IF(AND(ISBLANK(G17),ISBLANK(H17),ISBLANK(I17)),Validación!$J$4,
IF(OR(F17=Validación!$B$5,F17=Validación!$B$4),Validación!$J$6,
IF(G17=Validación!$B$5,Validación!$J$6,
IF(AND(G17=Validación!$B$4,ISBLANK(H17),ISBLANK(I17)),Validación!$J$7,
IF(AND(G17=Validación!$B$4,ISBLANK(H17),ISTEXT(I17)),Validación!$J$8,
IF(AND(G17=Validación!$B$4,ISTEXT(H17),ISBLANK(I17)),Validación!$J$9,
IF(AND(G17=Validación!$B$4,ISTEXT(H17),ISTEXT(I17)),Validación!$J$10,Validación!$J$11
)))))))</f>
        <v>Establezca la similitud de las fuentes de información</v>
      </c>
    </row>
    <row r="18" spans="2:10" ht="59.45" customHeight="1">
      <c r="B18" s="54"/>
      <c r="C18" s="56"/>
      <c r="D18" s="58"/>
      <c r="E18" s="33" t="s">
        <v>42</v>
      </c>
      <c r="F18" s="11" t="s">
        <v>36</v>
      </c>
      <c r="G18" s="11" t="s">
        <v>37</v>
      </c>
      <c r="H18" s="34"/>
      <c r="I18" s="34"/>
      <c r="J18" s="11" t="str">
        <f>IF(AND(ISBLANK(G18),ISBLANK(H18),ISBLANK(I18)),Validación!$J$4,
IF(OR(F18=Validación!$B$5,F18=Validación!$B$4),Validación!$J$6,
IF(G18=Validación!$B$5,Validación!$J$6,
IF(AND(G18=Validación!$B$4,ISBLANK(H18),ISBLANK(I18)),Validación!$J$7,
IF(AND(G18=Validación!$B$4,ISBLANK(H18),ISTEXT(I18)),Validación!$J$8,
IF(AND(G18=Validación!$B$4,ISTEXT(H18),ISBLANK(I18)),Validación!$J$9,
IF(AND(G18=Validación!$B$4,ISTEXT(H18),ISTEXT(I18)),Validación!$J$10,Validación!$J$11
)))))))</f>
        <v>Establezca la similitud de las fuentes de información</v>
      </c>
    </row>
    <row r="19" spans="2:10" ht="59.45" customHeight="1">
      <c r="B19" s="53" t="s">
        <v>33</v>
      </c>
      <c r="C19" s="55">
        <f t="shared" si="0"/>
        <v>0</v>
      </c>
      <c r="D19" s="57" t="s">
        <v>43</v>
      </c>
      <c r="E19" s="33" t="s">
        <v>44</v>
      </c>
      <c r="F19" s="11" t="s">
        <v>36</v>
      </c>
      <c r="G19" s="11" t="s">
        <v>45</v>
      </c>
      <c r="H19" s="34"/>
      <c r="I19" s="34"/>
      <c r="J19" s="11" t="str">
        <f>IF(AND(ISBLANK(G19),ISBLANK(H19),ISBLANK(I19)),Validación!$J$4,
IF(OR(F19=Validación!$B$5,F19=Validación!$B$4),Validación!$J$6,
IF(G19=Validación!$B$5,Validación!$J$6,
IF(AND(G19=Validación!$B$4,ISBLANK(H19),ISBLANK(I19)),Validación!$J$7,
IF(AND(G19=Validación!$B$4,ISBLANK(H19),ISTEXT(I19)),Validación!$J$8,
IF(AND(G19=Validación!$B$4,ISTEXT(H19),ISBLANK(I19)),Validación!$J$9,
IF(AND(G19=Validación!$B$4,ISTEXT(H19),ISTEXT(I19)),Validación!$J$10,Validación!$J$11
)))))))</f>
        <v>Brinde las razones que justifican la similitud establecida</v>
      </c>
    </row>
    <row r="20" spans="2:10" ht="59.45" customHeight="1">
      <c r="B20" s="59"/>
      <c r="C20" s="60"/>
      <c r="D20" s="61"/>
      <c r="E20" s="33" t="s">
        <v>46</v>
      </c>
      <c r="F20" s="11" t="s">
        <v>36</v>
      </c>
      <c r="G20" s="11" t="s">
        <v>47</v>
      </c>
      <c r="H20" s="34"/>
      <c r="I20" s="34"/>
      <c r="J20" s="11" t="str">
        <f>IF(AND(ISBLANK(G20),ISBLANK(H20),ISBLANK(I20)),Validación!$J$4,
IF(OR(F20=Validación!$B$5,F20=Validación!$B$4),Validación!$J$6,
IF(G20=Validación!$B$5,Validación!$J$6,
IF(AND(G20=Validación!$B$4,ISBLANK(H20),ISBLANK(I20)),Validación!$J$7,
IF(AND(G20=Validación!$B$4,ISBLANK(H20),ISTEXT(I20)),Validación!$J$8,
IF(AND(G20=Validación!$B$4,ISTEXT(H20),ISBLANK(I20)),Validación!$J$9,
IF(AND(G20=Validación!$B$4,ISTEXT(H20),ISTEXT(I20)),Validación!$J$10,Validación!$J$11
)))))))</f>
        <v>Ítem completado</v>
      </c>
    </row>
    <row r="21" spans="2:10" ht="59.45" customHeight="1">
      <c r="B21" s="59"/>
      <c r="C21" s="60"/>
      <c r="D21" s="61"/>
      <c r="E21" s="33" t="s">
        <v>48</v>
      </c>
      <c r="F21" s="11" t="s">
        <v>49</v>
      </c>
      <c r="G21" s="11" t="s">
        <v>47</v>
      </c>
      <c r="H21" s="34"/>
      <c r="I21" s="34"/>
      <c r="J21" s="11" t="str">
        <f>IF(AND(ISBLANK(G21),ISBLANK(H21),ISBLANK(I21)),Validación!$J$4,
IF(OR(F21=Validación!$B$5,F21=Validación!$B$4),Validación!$J$6,
IF(G21=Validación!$B$5,Validación!$J$6,
IF(AND(G21=Validación!$B$4,ISBLANK(H21),ISBLANK(I21)),Validación!$J$7,
IF(AND(G21=Validación!$B$4,ISBLANK(H21),ISTEXT(I21)),Validación!$J$8,
IF(AND(G21=Validación!$B$4,ISTEXT(H21),ISBLANK(I21)),Validación!$J$9,
IF(AND(G21=Validación!$B$4,ISTEXT(H21),ISTEXT(I21)),Validación!$J$10,Validación!$J$11
)))))))</f>
        <v>Ítem completado</v>
      </c>
    </row>
    <row r="22" spans="2:10" ht="59.45" customHeight="1">
      <c r="B22" s="59"/>
      <c r="C22" s="60"/>
      <c r="D22" s="61"/>
      <c r="E22" s="33" t="s">
        <v>50</v>
      </c>
      <c r="F22" s="11" t="s">
        <v>36</v>
      </c>
      <c r="G22" s="11" t="s">
        <v>37</v>
      </c>
      <c r="H22" s="34"/>
      <c r="I22" s="34"/>
      <c r="J22" s="11" t="str">
        <f>IF(AND(ISBLANK(G22),ISBLANK(H22),ISBLANK(I22)),Validación!$J$4,
IF(OR(F22=Validación!$B$5,F22=Validación!$B$4),Validación!$J$6,
IF(G22=Validación!$B$5,Validación!$J$6,
IF(AND(G22=Validación!$B$4,ISBLANK(H22),ISBLANK(I22)),Validación!$J$7,
IF(AND(G22=Validación!$B$4,ISBLANK(H22),ISTEXT(I22)),Validación!$J$8,
IF(AND(G22=Validación!$B$4,ISTEXT(H22),ISBLANK(I22)),Validación!$J$9,
IF(AND(G22=Validación!$B$4,ISTEXT(H22),ISTEXT(I22)),Validación!$J$10,Validación!$J$11
)))))))</f>
        <v>Establezca la similitud de las fuentes de información</v>
      </c>
    </row>
    <row r="23" spans="2:10" ht="102.95" customHeight="1">
      <c r="B23" s="54"/>
      <c r="C23" s="56"/>
      <c r="D23" s="58"/>
      <c r="E23" s="33" t="s">
        <v>51</v>
      </c>
      <c r="F23" s="11" t="s">
        <v>52</v>
      </c>
      <c r="G23" s="11" t="s">
        <v>47</v>
      </c>
      <c r="H23" s="34"/>
      <c r="I23" s="34"/>
      <c r="J23" s="11" t="str">
        <f>IF(AND(ISBLANK(G23),ISBLANK(H23),ISBLANK(I23)),Validación!$J$4,
IF(OR(F23=Validación!$B$5,F23=Validación!$B$4),Validación!$J$6,
IF(G23=Validación!$B$5,Validación!$J$6,
IF(AND(G23=Validación!$B$4,ISBLANK(H23),ISBLANK(I23)),Validación!$J$7,
IF(AND(G23=Validación!$B$4,ISBLANK(H23),ISTEXT(I23)),Validación!$J$8,
IF(AND(G23=Validación!$B$4,ISTEXT(H23),ISBLANK(I23)),Validación!$J$9,
IF(AND(G23=Validación!$B$4,ISTEXT(H23),ISTEXT(I23)),Validación!$J$10,Validación!$J$11
)))))))</f>
        <v>Ítem completado</v>
      </c>
    </row>
    <row r="24" spans="2:10" ht="75" customHeight="1">
      <c r="B24" s="53" t="s">
        <v>33</v>
      </c>
      <c r="C24" s="55">
        <f t="shared" si="0"/>
        <v>0</v>
      </c>
      <c r="D24" s="57" t="s">
        <v>53</v>
      </c>
      <c r="E24" s="33" t="s">
        <v>54</v>
      </c>
      <c r="F24" s="11" t="s">
        <v>36</v>
      </c>
      <c r="G24" s="11" t="s">
        <v>37</v>
      </c>
      <c r="H24" s="34"/>
      <c r="I24" s="34"/>
      <c r="J24" s="11" t="str">
        <f>IF(AND(ISBLANK(G24),ISBLANK(H24),ISBLANK(I24)),Validación!$J$4,
IF(OR(F24=Validación!$B$5,F24=Validación!$B$4),Validación!$J$6,
IF(G24=Validación!$B$5,Validación!$J$6,
IF(AND(G24=Validación!$B$4,ISBLANK(H24),ISBLANK(I24)),Validación!$J$7,
IF(AND(G24=Validación!$B$4,ISBLANK(H24),ISTEXT(I24)),Validación!$J$8,
IF(AND(G24=Validación!$B$4,ISTEXT(H24),ISBLANK(I24)),Validación!$J$9,
IF(AND(G24=Validación!$B$4,ISTEXT(H24),ISTEXT(I24)),Validación!$J$10,Validación!$J$11
)))))))</f>
        <v>Establezca la similitud de las fuentes de información</v>
      </c>
    </row>
    <row r="25" spans="2:10" ht="95.1" customHeight="1">
      <c r="B25" s="54"/>
      <c r="C25" s="56"/>
      <c r="D25" s="58"/>
      <c r="E25" s="33" t="s">
        <v>55</v>
      </c>
      <c r="F25" s="11" t="s">
        <v>49</v>
      </c>
      <c r="G25" s="11" t="s">
        <v>47</v>
      </c>
      <c r="H25" s="34"/>
      <c r="I25" s="34"/>
      <c r="J25" s="11" t="str">
        <f>IF(AND(ISBLANK(G25),ISBLANK(H25),ISBLANK(I25)),Validación!$J$4,
IF(OR(F25=Validación!$B$5,F25=Validación!$B$4),Validación!$J$6,
IF(G25=Validación!$B$5,Validación!$J$6,
IF(AND(G25=Validación!$B$4,ISBLANK(H25),ISBLANK(I25)),Validación!$J$7,
IF(AND(G25=Validación!$B$4,ISBLANK(H25),ISTEXT(I25)),Validación!$J$8,
IF(AND(G25=Validación!$B$4,ISTEXT(H25),ISBLANK(I25)),Validación!$J$9,
IF(AND(G25=Validación!$B$4,ISTEXT(H25),ISTEXT(I25)),Validación!$J$10,Validación!$J$11
)))))))</f>
        <v>Ítem completado</v>
      </c>
    </row>
    <row r="26" spans="2:10" ht="68.45" customHeight="1">
      <c r="B26" s="53" t="s">
        <v>33</v>
      </c>
      <c r="C26" s="55">
        <f t="shared" si="0"/>
        <v>0</v>
      </c>
      <c r="D26" s="57" t="s">
        <v>56</v>
      </c>
      <c r="E26" s="33" t="s">
        <v>57</v>
      </c>
      <c r="F26" s="11" t="s">
        <v>36</v>
      </c>
      <c r="G26" s="11" t="s">
        <v>37</v>
      </c>
      <c r="H26" s="34"/>
      <c r="I26" s="34"/>
      <c r="J26" s="11" t="str">
        <f>IF(AND(ISBLANK(G26),ISBLANK(H26),ISBLANK(I26)),Validación!$J$4,
IF(OR(F26=Validación!$B$5,F26=Validación!$B$4),Validación!$J$6,
IF(G26=Validación!$B$5,Validación!$J$6,
IF(AND(G26=Validación!$B$4,ISBLANK(H26),ISBLANK(I26)),Validación!$J$7,
IF(AND(G26=Validación!$B$4,ISBLANK(H26),ISTEXT(I26)),Validación!$J$8,
IF(AND(G26=Validación!$B$4,ISTEXT(H26),ISBLANK(I26)),Validación!$J$9,
IF(AND(G26=Validación!$B$4,ISTEXT(H26),ISTEXT(I26)),Validación!$J$10,Validación!$J$11
)))))))</f>
        <v>Establezca la similitud de las fuentes de información</v>
      </c>
    </row>
    <row r="27" spans="2:10" ht="68.45" customHeight="1">
      <c r="B27" s="54"/>
      <c r="C27" s="56"/>
      <c r="D27" s="58"/>
      <c r="E27" s="33" t="s">
        <v>58</v>
      </c>
      <c r="F27" s="11" t="s">
        <v>49</v>
      </c>
      <c r="G27" s="11" t="s">
        <v>37</v>
      </c>
      <c r="H27" s="34"/>
      <c r="I27" s="34"/>
      <c r="J27" s="11" t="str">
        <f>IF(AND(ISBLANK(G27),ISBLANK(H27),ISBLANK(I27)),Validación!$J$4,
IF(OR(F27=Validación!$B$5,F27=Validación!$B$4),Validación!$J$6,
IF(G27=Validación!$B$5,Validación!$J$6,
IF(AND(G27=Validación!$B$4,ISBLANK(H27),ISBLANK(I27)),Validación!$J$7,
IF(AND(G27=Validación!$B$4,ISBLANK(H27),ISTEXT(I27)),Validación!$J$8,
IF(AND(G27=Validación!$B$4,ISTEXT(H27),ISBLANK(I27)),Validación!$J$9,
IF(AND(G27=Validación!$B$4,ISTEXT(H27),ISTEXT(I27)),Validación!$J$10,Validación!$J$11
)))))))</f>
        <v>Establezca la similitud de las fuentes de información</v>
      </c>
    </row>
    <row r="28" spans="2:10" ht="68.45" customHeight="1">
      <c r="B28" s="53" t="s">
        <v>33</v>
      </c>
      <c r="C28" s="55">
        <f t="shared" si="0"/>
        <v>0</v>
      </c>
      <c r="D28" s="57" t="s">
        <v>59</v>
      </c>
      <c r="E28" s="33" t="s">
        <v>60</v>
      </c>
      <c r="F28" s="11" t="s">
        <v>36</v>
      </c>
      <c r="G28" s="11" t="s">
        <v>45</v>
      </c>
      <c r="H28" s="34"/>
      <c r="I28" s="34"/>
      <c r="J28" s="11" t="str">
        <f>IF(AND(ISBLANK(G28),ISBLANK(H28),ISBLANK(I28)),Validación!$J$4,
IF(OR(F28=Validación!$B$5,F28=Validación!$B$4),Validación!$J$6,
IF(G28=Validación!$B$5,Validación!$J$6,
IF(AND(G28=Validación!$B$4,ISBLANK(H28),ISBLANK(I28)),Validación!$J$7,
IF(AND(G28=Validación!$B$4,ISBLANK(H28),ISTEXT(I28)),Validación!$J$8,
IF(AND(G28=Validación!$B$4,ISTEXT(H28),ISBLANK(I28)),Validación!$J$9,
IF(AND(G28=Validación!$B$4,ISTEXT(H28),ISTEXT(I28)),Validación!$J$10,Validación!$J$11
)))))))</f>
        <v>Brinde las razones que justifican la similitud establecida</v>
      </c>
    </row>
    <row r="29" spans="2:10" ht="68.45" customHeight="1">
      <c r="B29" s="59"/>
      <c r="C29" s="60"/>
      <c r="D29" s="61"/>
      <c r="E29" s="33" t="s">
        <v>61</v>
      </c>
      <c r="F29" s="11" t="s">
        <v>49</v>
      </c>
      <c r="G29" s="11" t="s">
        <v>47</v>
      </c>
      <c r="H29" s="34"/>
      <c r="I29" s="34"/>
      <c r="J29" s="11" t="str">
        <f>IF(AND(ISBLANK(G29),ISBLANK(H29),ISBLANK(I29)),Validación!$J$4,
IF(OR(F29=Validación!$B$5,F29=Validación!$B$4),Validación!$J$6,
IF(G29=Validación!$B$5,Validación!$J$6,
IF(AND(G29=Validación!$B$4,ISBLANK(H29),ISBLANK(I29)),Validación!$J$7,
IF(AND(G29=Validación!$B$4,ISBLANK(H29),ISTEXT(I29)),Validación!$J$8,
IF(AND(G29=Validación!$B$4,ISTEXT(H29),ISBLANK(I29)),Validación!$J$9,
IF(AND(G29=Validación!$B$4,ISTEXT(H29),ISTEXT(I29)),Validación!$J$10,Validación!$J$11
)))))))</f>
        <v>Ítem completado</v>
      </c>
    </row>
    <row r="30" spans="2:10" ht="90" customHeight="1">
      <c r="B30" s="54"/>
      <c r="C30" s="56"/>
      <c r="D30" s="58"/>
      <c r="E30" s="33" t="s">
        <v>62</v>
      </c>
      <c r="F30" s="11" t="s">
        <v>49</v>
      </c>
      <c r="G30" s="11" t="s">
        <v>47</v>
      </c>
      <c r="H30" s="34"/>
      <c r="I30" s="34"/>
      <c r="J30" s="11" t="str">
        <f>IF(AND(ISBLANK(G30),ISBLANK(H30),ISBLANK(I30)),Validación!$J$4,
IF(OR(F30=Validación!$B$5,F30=Validación!$B$4),Validación!$J$6,
IF(G30=Validación!$B$5,Validación!$J$6,
IF(AND(G30=Validación!$B$4,ISBLANK(H30),ISBLANK(I30)),Validación!$J$7,
IF(AND(G30=Validación!$B$4,ISBLANK(H30),ISTEXT(I30)),Validación!$J$8,
IF(AND(G30=Validación!$B$4,ISTEXT(H30),ISBLANK(I30)),Validación!$J$9,
IF(AND(G30=Validación!$B$4,ISTEXT(H30),ISTEXT(I30)),Validación!$J$10,Validación!$J$11
)))))))</f>
        <v>Ítem completado</v>
      </c>
    </row>
    <row r="31" spans="2:10" ht="75.599999999999994" customHeight="1">
      <c r="B31" s="13" t="s">
        <v>63</v>
      </c>
      <c r="C31" s="11">
        <f t="shared" si="0"/>
        <v>0</v>
      </c>
      <c r="D31" s="15" t="s">
        <v>64</v>
      </c>
      <c r="E31" s="33" t="s">
        <v>65</v>
      </c>
      <c r="F31" s="11" t="s">
        <v>36</v>
      </c>
      <c r="G31" s="11" t="s">
        <v>37</v>
      </c>
      <c r="H31" s="34"/>
      <c r="I31" s="34"/>
      <c r="J31" s="11" t="str">
        <f>IF(AND(ISBLANK(G31),ISBLANK(H31),ISBLANK(I31)),Validación!$J$4,
IF(OR(F31=Validación!$B$5,F31=Validación!$B$4),Validación!$J$6,
IF(G31=Validación!$B$5,Validación!$J$6,
IF(AND(G31=Validación!$B$4,ISBLANK(H31),ISBLANK(I31)),Validación!$J$7,
IF(AND(G31=Validación!$B$4,ISBLANK(H31),ISTEXT(I31)),Validación!$J$8,
IF(AND(G31=Validación!$B$4,ISTEXT(H31),ISBLANK(I31)),Validación!$J$9,
IF(AND(G31=Validación!$B$4,ISTEXT(H31),ISTEXT(I31)),Validación!$J$10,Validación!$J$11
)))))))</f>
        <v>Establezca la similitud de las fuentes de información</v>
      </c>
    </row>
    <row r="32" spans="2:10" ht="59.45" customHeight="1">
      <c r="B32" s="53" t="s">
        <v>66</v>
      </c>
      <c r="C32" s="55">
        <f t="shared" si="0"/>
        <v>0</v>
      </c>
      <c r="D32" s="57" t="s">
        <v>67</v>
      </c>
      <c r="E32" s="33" t="s">
        <v>68</v>
      </c>
      <c r="F32" s="11" t="s">
        <v>36</v>
      </c>
      <c r="G32" s="11" t="s">
        <v>37</v>
      </c>
      <c r="H32" s="34"/>
      <c r="I32" s="34"/>
      <c r="J32" s="11" t="str">
        <f>IF(AND(ISBLANK(G32),ISBLANK(H32),ISBLANK(I32)),Validación!$J$4,
IF(OR(F32=Validación!$B$5,F32=Validación!$B$4),Validación!$J$6,
IF(G32=Validación!$B$5,Validación!$J$6,
IF(AND(G32=Validación!$B$4,ISBLANK(H32),ISBLANK(I32)),Validación!$J$7,
IF(AND(G32=Validación!$B$4,ISBLANK(H32),ISTEXT(I32)),Validación!$J$8,
IF(AND(G32=Validación!$B$4,ISTEXT(H32),ISBLANK(I32)),Validación!$J$9,
IF(AND(G32=Validación!$B$4,ISTEXT(H32),ISTEXT(I32)),Validación!$J$10,Validación!$J$11
)))))))</f>
        <v>Establezca la similitud de las fuentes de información</v>
      </c>
    </row>
    <row r="33" spans="2:10" ht="60.95" customHeight="1">
      <c r="B33" s="54"/>
      <c r="C33" s="56"/>
      <c r="D33" s="58"/>
      <c r="E33" s="33" t="s">
        <v>69</v>
      </c>
      <c r="F33" s="11" t="s">
        <v>52</v>
      </c>
      <c r="G33" s="11" t="s">
        <v>47</v>
      </c>
      <c r="H33" s="34"/>
      <c r="I33" s="34"/>
      <c r="J33" s="11" t="str">
        <f>IF(AND(ISBLANK(G33),ISBLANK(H33),ISBLANK(I33)),Validación!$J$4,
IF(OR(F33=Validación!$B$5,F33=Validación!$B$4),Validación!$J$6,
IF(G33=Validación!$B$5,Validación!$J$6,
IF(AND(G33=Validación!$B$4,ISBLANK(H33),ISBLANK(I33)),Validación!$J$7,
IF(AND(G33=Validación!$B$4,ISBLANK(H33),ISTEXT(I33)),Validación!$J$8,
IF(AND(G33=Validación!$B$4,ISTEXT(H33),ISBLANK(I33)),Validación!$J$9,
IF(AND(G33=Validación!$B$4,ISTEXT(H33),ISTEXT(I33)),Validación!$J$10,Validación!$J$11
)))))))</f>
        <v>Ítem completado</v>
      </c>
    </row>
    <row r="34" spans="2:10" ht="201.95" customHeight="1">
      <c r="B34" s="53" t="s">
        <v>66</v>
      </c>
      <c r="C34" s="55">
        <f t="shared" si="0"/>
        <v>0</v>
      </c>
      <c r="D34" s="57" t="s">
        <v>70</v>
      </c>
      <c r="E34" s="33" t="s">
        <v>71</v>
      </c>
      <c r="F34" s="11" t="s">
        <v>49</v>
      </c>
      <c r="G34" s="11" t="s">
        <v>37</v>
      </c>
      <c r="H34" s="34"/>
      <c r="I34" s="34"/>
      <c r="J34" s="11" t="str">
        <f>IF(AND(ISBLANK(G34),ISBLANK(H34),ISBLANK(I34)),Validación!$J$4,
IF(OR(F34=Validación!$B$5,F34=Validación!$B$4),Validación!$J$6,
IF(G34=Validación!$B$5,Validación!$J$6,
IF(AND(G34=Validación!$B$4,ISBLANK(H34),ISBLANK(I34)),Validación!$J$7,
IF(AND(G34=Validación!$B$4,ISBLANK(H34),ISTEXT(I34)),Validación!$J$8,
IF(AND(G34=Validación!$B$4,ISTEXT(H34),ISBLANK(I34)),Validación!$J$9,
IF(AND(G34=Validación!$B$4,ISTEXT(H34),ISTEXT(I34)),Validación!$J$10,Validación!$J$11
)))))))</f>
        <v>Establezca la similitud de las fuentes de información</v>
      </c>
    </row>
    <row r="35" spans="2:10" ht="201.95" customHeight="1">
      <c r="B35" s="54"/>
      <c r="C35" s="56"/>
      <c r="D35" s="58"/>
      <c r="E35" s="33" t="s">
        <v>72</v>
      </c>
      <c r="F35" s="11" t="s">
        <v>52</v>
      </c>
      <c r="G35" s="11" t="s">
        <v>47</v>
      </c>
      <c r="H35" s="34"/>
      <c r="I35" s="34"/>
      <c r="J35" s="11" t="str">
        <f>IF(AND(ISBLANK(G35),ISBLANK(H35),ISBLANK(I35)),Validación!$J$4,
IF(OR(F35=Validación!$B$5,F35=Validación!$B$4),Validación!$J$6,
IF(G35=Validación!$B$5,Validación!$J$6,
IF(AND(G35=Validación!$B$4,ISBLANK(H35),ISBLANK(I35)),Validación!$J$7,
IF(AND(G35=Validación!$B$4,ISBLANK(H35),ISTEXT(I35)),Validación!$J$8,
IF(AND(G35=Validación!$B$4,ISTEXT(H35),ISBLANK(I35)),Validación!$J$9,
IF(AND(G35=Validación!$B$4,ISTEXT(H35),ISTEXT(I35)),Validación!$J$10,Validación!$J$11
)))))))</f>
        <v>Ítem completado</v>
      </c>
    </row>
    <row r="36" spans="2:10" ht="72" customHeight="1">
      <c r="B36" s="13" t="s">
        <v>33</v>
      </c>
      <c r="C36" s="11">
        <f t="shared" si="0"/>
        <v>0</v>
      </c>
      <c r="D36" s="15" t="s">
        <v>73</v>
      </c>
      <c r="E36" s="33" t="s">
        <v>74</v>
      </c>
      <c r="F36" s="11" t="s">
        <v>36</v>
      </c>
      <c r="G36" s="11" t="s">
        <v>37</v>
      </c>
      <c r="H36" s="34"/>
      <c r="I36" s="34"/>
      <c r="J36" s="11" t="str">
        <f>IF(AND(ISBLANK(G36),ISBLANK(H36),ISBLANK(I36)),Validación!$J$4,
IF(OR(F36=Validación!$B$5,F36=Validación!$B$4),Validación!$J$6,
IF(G36=Validación!$B$5,Validación!$J$6,
IF(AND(G36=Validación!$B$4,ISBLANK(H36),ISBLANK(I36)),Validación!$J$7,
IF(AND(G36=Validación!$B$4,ISBLANK(H36),ISTEXT(I36)),Validación!$J$8,
IF(AND(G36=Validación!$B$4,ISTEXT(H36),ISBLANK(I36)),Validación!$J$9,
IF(AND(G36=Validación!$B$4,ISTEXT(H36),ISTEXT(I36)),Validación!$J$10,Validación!$J$11
)))))))</f>
        <v>Establezca la similitud de las fuentes de información</v>
      </c>
    </row>
    <row r="37" spans="2:10" ht="49.5" customHeight="1">
      <c r="B37" s="53" t="s">
        <v>33</v>
      </c>
      <c r="C37" s="11">
        <f t="shared" si="0"/>
        <v>0</v>
      </c>
      <c r="D37" s="57" t="s">
        <v>75</v>
      </c>
      <c r="E37" s="15" t="s">
        <v>76</v>
      </c>
      <c r="F37" s="11" t="s">
        <v>36</v>
      </c>
      <c r="G37" s="11" t="s">
        <v>45</v>
      </c>
      <c r="H37" s="34"/>
      <c r="I37" s="34"/>
      <c r="J37" s="11" t="str">
        <f>IF(AND(ISBLANK(G37),ISBLANK(H37),ISBLANK(I37)),Validación!$J$4,
IF(OR(F37=Validación!$B$5,F37=Validación!$B$4),Validación!$J$6,
IF(G37=Validación!$B$5,Validación!$J$6,
IF(AND(G37=Validación!$B$4,ISBLANK(H37),ISBLANK(I37)),Validación!$J$7,
IF(AND(G37=Validación!$B$4,ISBLANK(H37),ISTEXT(I37)),Validación!$J$8,
IF(AND(G37=Validación!$B$4,ISTEXT(H37),ISBLANK(I37)),Validación!$J$9,
IF(AND(G37=Validación!$B$4,ISTEXT(H37),ISTEXT(I37)),Validación!$J$10,Validación!$J$11
)))))))</f>
        <v>Brinde las razones que justifican la similitud establecida</v>
      </c>
    </row>
    <row r="38" spans="2:10" ht="112.5" customHeight="1">
      <c r="B38" s="59"/>
      <c r="C38" s="11"/>
      <c r="D38" s="61"/>
      <c r="E38" s="15" t="s">
        <v>77</v>
      </c>
      <c r="F38" s="11" t="s">
        <v>49</v>
      </c>
      <c r="G38" s="11" t="s">
        <v>37</v>
      </c>
      <c r="H38" s="34"/>
      <c r="I38" s="34"/>
      <c r="J38" s="11" t="str">
        <f>IF(AND(ISBLANK(G38),ISBLANK(H38),ISBLANK(I38)),Validación!$J$4,
IF(OR(F38=Validación!$B$5,F38=Validación!$B$4),Validación!$J$6,
IF(G38=Validación!$B$5,Validación!$J$6,
IF(AND(G38=Validación!$B$4,ISBLANK(H38),ISBLANK(I38)),Validación!$J$7,
IF(AND(G38=Validación!$B$4,ISBLANK(H38),ISTEXT(I38)),Validación!$J$8,
IF(AND(G38=Validación!$B$4,ISTEXT(H38),ISBLANK(I38)),Validación!$J$9,
IF(AND(G38=Validación!$B$4,ISTEXT(H38),ISTEXT(I38)),Validación!$J$10,Validación!$J$11
)))))))</f>
        <v>Establezca la similitud de las fuentes de información</v>
      </c>
    </row>
    <row r="39" spans="2:10" ht="112.5" customHeight="1">
      <c r="B39" s="54"/>
      <c r="C39" s="11"/>
      <c r="D39" s="58"/>
      <c r="E39" s="15" t="s">
        <v>78</v>
      </c>
      <c r="F39" s="11" t="s">
        <v>52</v>
      </c>
      <c r="G39" s="11" t="s">
        <v>47</v>
      </c>
      <c r="H39" s="34"/>
      <c r="I39" s="34"/>
      <c r="J39" s="11" t="str">
        <f>IF(AND(ISBLANK(G39),ISBLANK(H39),ISBLANK(I39)),Validación!$J$4,
IF(OR(F39=Validación!$B$5,F39=Validación!$B$4),Validación!$J$6,
IF(G39=Validación!$B$5,Validación!$J$6,
IF(AND(G39=Validación!$B$4,ISBLANK(H39),ISBLANK(I39)),Validación!$J$7,
IF(AND(G39=Validación!$B$4,ISBLANK(H39),ISTEXT(I39)),Validación!$J$8,
IF(AND(G39=Validación!$B$4,ISTEXT(H39),ISBLANK(I39)),Validación!$J$9,
IF(AND(G39=Validación!$B$4,ISTEXT(H39),ISTEXT(I39)),Validación!$J$10,Validación!$J$11
)))))))</f>
        <v>Ítem completado</v>
      </c>
    </row>
    <row r="40" spans="2:10" ht="112.5" customHeight="1">
      <c r="B40" s="13" t="s">
        <v>66</v>
      </c>
      <c r="C40" s="11">
        <f t="shared" si="0"/>
        <v>0</v>
      </c>
      <c r="D40" s="15" t="s">
        <v>79</v>
      </c>
      <c r="E40" s="33" t="s">
        <v>80</v>
      </c>
      <c r="F40" s="11" t="s">
        <v>49</v>
      </c>
      <c r="G40" s="11" t="s">
        <v>47</v>
      </c>
      <c r="H40" s="34"/>
      <c r="I40" s="34"/>
      <c r="J40" s="11" t="str">
        <f>IF(AND(ISBLANK(G40),ISBLANK(H40),ISBLANK(I40)),Validación!$J$4,
IF(OR(F40=Validación!$B$5,F40=Validación!$B$4),Validación!$J$6,
IF(G40=Validación!$B$5,Validación!$J$6,
IF(AND(G40=Validación!$B$4,ISBLANK(H40),ISBLANK(I40)),Validación!$J$7,
IF(AND(G40=Validación!$B$4,ISBLANK(H40),ISTEXT(I40)),Validación!$J$8,
IF(AND(G40=Validación!$B$4,ISTEXT(H40),ISBLANK(I40)),Validación!$J$9,
IF(AND(G40=Validación!$B$4,ISTEXT(H40),ISTEXT(I40)),Validación!$J$10,Validación!$J$11
)))))))</f>
        <v>Ítem completado</v>
      </c>
    </row>
    <row r="41" spans="2:10" ht="14.45">
      <c r="G41" s="18"/>
      <c r="H41" s="16"/>
      <c r="I41" s="16"/>
    </row>
    <row r="42" spans="2:10" ht="18.600000000000001">
      <c r="B42" s="10" t="s">
        <v>81</v>
      </c>
      <c r="C42" s="10"/>
      <c r="D42" s="10"/>
      <c r="E42" s="10"/>
      <c r="F42" s="10"/>
      <c r="G42" s="19"/>
      <c r="H42" s="17"/>
      <c r="I42" s="17"/>
      <c r="J42" s="10"/>
    </row>
    <row r="43" spans="2:10" ht="15.6">
      <c r="B43" s="4"/>
      <c r="C43" s="14"/>
      <c r="D43" s="4"/>
      <c r="E43" s="4"/>
      <c r="F43" s="4"/>
      <c r="G43" s="14"/>
      <c r="H43" s="4"/>
      <c r="I43" s="4"/>
      <c r="J43" s="4"/>
    </row>
    <row r="44" spans="2:10" ht="100.5" customHeight="1">
      <c r="B44" s="30" t="s">
        <v>21</v>
      </c>
      <c r="C44" s="30" t="s">
        <v>22</v>
      </c>
      <c r="D44" s="30" t="s">
        <v>23</v>
      </c>
      <c r="E44" s="30" t="s">
        <v>24</v>
      </c>
      <c r="F44" s="30" t="s">
        <v>25</v>
      </c>
      <c r="G44" s="31" t="s">
        <v>26</v>
      </c>
      <c r="H44" s="31" t="s">
        <v>27</v>
      </c>
      <c r="I44" s="31" t="s">
        <v>28</v>
      </c>
      <c r="J44" s="32" t="s">
        <v>15</v>
      </c>
    </row>
    <row r="45" spans="2:10" ht="83.1" customHeight="1">
      <c r="B45" s="13" t="s">
        <v>33</v>
      </c>
      <c r="C45" s="11">
        <f>$B$52</f>
        <v>0</v>
      </c>
      <c r="D45" s="15" t="s">
        <v>82</v>
      </c>
      <c r="E45" s="33" t="s">
        <v>83</v>
      </c>
      <c r="F45" s="11" t="s">
        <v>49</v>
      </c>
      <c r="G45" s="11" t="s">
        <v>47</v>
      </c>
      <c r="H45" s="35"/>
      <c r="I45" s="35"/>
      <c r="J45" s="11" t="str">
        <f>IF(AND(ISBLANK(G45),ISBLANK(H45),ISBLANK(I45)),Validación!$J$4,
IF(OR(F45=Validación!$B$5,F45=Validación!$B$4),Validación!$J$6,
IF(G45=Validación!$B$5,Validación!$J$6,
IF(AND(G45=Validación!$B$4,ISBLANK(H45),ISBLANK(I45)),Validación!$J$7,
IF(AND(G45=Validación!$B$4,ISBLANK(H45),ISTEXT(I45)),Validación!$J$8,
IF(AND(G45=Validación!$B$4,ISTEXT(H45),ISBLANK(I45)),Validación!$J$9,
IF(AND(G45=Validación!$B$4,ISTEXT(H45),ISTEXT(I45)),Validación!$J$10,Validación!$J$11
)))))))</f>
        <v>Ítem completado</v>
      </c>
    </row>
    <row r="46" spans="2:10" ht="45" customHeight="1">
      <c r="B46" s="53" t="s">
        <v>66</v>
      </c>
      <c r="C46" s="55">
        <f t="shared" ref="C46:C64" si="1">$B$52</f>
        <v>0</v>
      </c>
      <c r="D46" s="57" t="s">
        <v>84</v>
      </c>
      <c r="E46" s="33" t="s">
        <v>85</v>
      </c>
      <c r="F46" s="11" t="s">
        <v>36</v>
      </c>
      <c r="G46" s="11" t="s">
        <v>47</v>
      </c>
      <c r="H46" s="35"/>
      <c r="I46" s="35"/>
      <c r="J46" s="11" t="str">
        <f>IF(AND(ISBLANK(G46),ISBLANK(H46),ISBLANK(I46)),Validación!$J$4,
IF(OR(F46=Validación!$B$5,F46=Validación!$B$4),Validación!$J$6,
IF(G46=Validación!$B$5,Validación!$J$6,
IF(AND(G46=Validación!$B$4,ISBLANK(H46),ISBLANK(I46)),Validación!$J$7,
IF(AND(G46=Validación!$B$4,ISBLANK(H46),ISTEXT(I46)),Validación!$J$8,
IF(AND(G46=Validación!$B$4,ISTEXT(H46),ISBLANK(I46)),Validación!$J$9,
IF(AND(G46=Validación!$B$4,ISTEXT(H46),ISTEXT(I46)),Validación!$J$10,Validación!$J$11
)))))))</f>
        <v>Ítem completado</v>
      </c>
    </row>
    <row r="47" spans="2:10" ht="29.1">
      <c r="B47" s="59"/>
      <c r="C47" s="60"/>
      <c r="D47" s="61"/>
      <c r="E47" s="33" t="s">
        <v>86</v>
      </c>
      <c r="F47" s="11" t="s">
        <v>36</v>
      </c>
      <c r="G47" s="11" t="s">
        <v>37</v>
      </c>
      <c r="H47" s="35"/>
      <c r="I47" s="35"/>
      <c r="J47" s="11" t="str">
        <f>IF(AND(ISBLANK(G47),ISBLANK(H47),ISBLANK(I47)),Validación!$J$4,
IF(OR(F47=Validación!$B$5,F47=Validación!$B$4),Validación!$J$6,
IF(G47=Validación!$B$5,Validación!$J$6,
IF(AND(G47=Validación!$B$4,ISBLANK(H47),ISBLANK(I47)),Validación!$J$7,
IF(AND(G47=Validación!$B$4,ISBLANK(H47),ISTEXT(I47)),Validación!$J$8,
IF(AND(G47=Validación!$B$4,ISTEXT(H47),ISBLANK(I47)),Validación!$J$9,
IF(AND(G47=Validación!$B$4,ISTEXT(H47),ISTEXT(I47)),Validación!$J$10,Validación!$J$11
)))))))</f>
        <v>Establezca la similitud de las fuentes de información</v>
      </c>
    </row>
    <row r="48" spans="2:10" ht="29.1">
      <c r="B48" s="54"/>
      <c r="C48" s="56"/>
      <c r="D48" s="58"/>
      <c r="E48" s="33" t="s">
        <v>87</v>
      </c>
      <c r="F48" s="11" t="s">
        <v>49</v>
      </c>
      <c r="G48" s="11" t="s">
        <v>37</v>
      </c>
      <c r="H48" s="35"/>
      <c r="I48" s="35"/>
      <c r="J48" s="11" t="str">
        <f>IF(AND(ISBLANK(G48),ISBLANK(H48),ISBLANK(I48)),Validación!$J$4,
IF(OR(F48=Validación!$B$5,F48=Validación!$B$4),Validación!$J$6,
IF(G48=Validación!$B$5,Validación!$J$6,
IF(AND(G48=Validación!$B$4,ISBLANK(H48),ISBLANK(I48)),Validación!$J$7,
IF(AND(G48=Validación!$B$4,ISBLANK(H48),ISTEXT(I48)),Validación!$J$8,
IF(AND(G48=Validación!$B$4,ISTEXT(H48),ISBLANK(I48)),Validación!$J$9,
IF(AND(G48=Validación!$B$4,ISTEXT(H48),ISTEXT(I48)),Validación!$J$10,Validación!$J$11
)))))))</f>
        <v>Establezca la similitud de las fuentes de información</v>
      </c>
    </row>
    <row r="49" spans="2:10" ht="53.45" customHeight="1">
      <c r="B49" s="53" t="s">
        <v>63</v>
      </c>
      <c r="C49" s="55">
        <f t="shared" si="1"/>
        <v>0</v>
      </c>
      <c r="D49" s="57" t="s">
        <v>88</v>
      </c>
      <c r="E49" s="33" t="s">
        <v>89</v>
      </c>
      <c r="F49" s="11" t="s">
        <v>36</v>
      </c>
      <c r="G49" s="11" t="s">
        <v>45</v>
      </c>
      <c r="H49" s="35"/>
      <c r="I49" s="35"/>
      <c r="J49" s="11" t="str">
        <f>IF(AND(ISBLANK(G49),ISBLANK(H49),ISBLANK(I49)),Validación!$J$4,
IF(OR(F49=Validación!$B$5,F49=Validación!$B$4),Validación!$J$6,
IF(G49=Validación!$B$5,Validación!$J$6,
IF(AND(G49=Validación!$B$4,ISBLANK(H49),ISBLANK(I49)),Validación!$J$7,
IF(AND(G49=Validación!$B$4,ISBLANK(H49),ISTEXT(I49)),Validación!$J$8,
IF(AND(G49=Validación!$B$4,ISTEXT(H49),ISBLANK(I49)),Validación!$J$9,
IF(AND(G49=Validación!$B$4,ISTEXT(H49),ISTEXT(I49)),Validación!$J$10,Validación!$J$11
)))))))</f>
        <v>Brinde las razones que justifican la similitud establecida</v>
      </c>
    </row>
    <row r="50" spans="2:10" ht="99" customHeight="1">
      <c r="B50" s="54"/>
      <c r="C50" s="56"/>
      <c r="D50" s="58"/>
      <c r="E50" s="33" t="s">
        <v>90</v>
      </c>
      <c r="F50" s="11" t="s">
        <v>52</v>
      </c>
      <c r="G50" s="11" t="s">
        <v>47</v>
      </c>
      <c r="H50" s="35"/>
      <c r="I50" s="35"/>
      <c r="J50" s="11" t="str">
        <f>IF(AND(ISBLANK(G50),ISBLANK(H50),ISBLANK(I50)),Validación!$J$4,
IF(OR(F50=Validación!$B$5,F50=Validación!$B$4),Validación!$J$6,
IF(G50=Validación!$B$5,Validación!$J$6,
IF(AND(G50=Validación!$B$4,ISBLANK(H50),ISBLANK(I50)),Validación!$J$7,
IF(AND(G50=Validación!$B$4,ISBLANK(H50),ISTEXT(I50)),Validación!$J$8,
IF(AND(G50=Validación!$B$4,ISTEXT(H50),ISBLANK(I50)),Validación!$J$9,
IF(AND(G50=Validación!$B$4,ISTEXT(H50),ISTEXT(I50)),Validación!$J$10,Validación!$J$11
)))))))</f>
        <v>Ítem completado</v>
      </c>
    </row>
    <row r="51" spans="2:10" ht="29.1">
      <c r="B51" s="53" t="s">
        <v>33</v>
      </c>
      <c r="C51" s="55">
        <f t="shared" si="1"/>
        <v>0</v>
      </c>
      <c r="D51" s="57" t="s">
        <v>91</v>
      </c>
      <c r="E51" s="33" t="s">
        <v>92</v>
      </c>
      <c r="F51" s="11" t="s">
        <v>93</v>
      </c>
      <c r="G51" s="11" t="s">
        <v>37</v>
      </c>
      <c r="H51" s="35"/>
      <c r="I51" s="35"/>
      <c r="J51" s="11" t="str">
        <f>IF(AND(ISBLANK(G51),ISBLANK(H51),ISBLANK(I51)),Validación!$J$4,
IF(OR(F51=Validación!$B$5,F51=Validación!$B$4),Validación!$J$6,
IF(G51=Validación!$B$5,Validación!$J$6,
IF(AND(G51=Validación!$B$4,ISBLANK(H51),ISBLANK(I51)),Validación!$J$7,
IF(AND(G51=Validación!$B$4,ISBLANK(H51),ISTEXT(I51)),Validación!$J$8,
IF(AND(G51=Validación!$B$4,ISTEXT(H51),ISBLANK(I51)),Validación!$J$9,
IF(AND(G51=Validación!$B$4,ISTEXT(H51),ISTEXT(I51)),Validación!$J$10,Validación!$J$11
)))))))</f>
        <v>Establezca la similitud de las fuentes de información</v>
      </c>
    </row>
    <row r="52" spans="2:10" ht="55.5" customHeight="1">
      <c r="B52" s="59"/>
      <c r="C52" s="60"/>
      <c r="D52" s="61"/>
      <c r="E52" s="33" t="s">
        <v>94</v>
      </c>
      <c r="F52" s="11" t="s">
        <v>36</v>
      </c>
      <c r="G52" s="11" t="s">
        <v>47</v>
      </c>
      <c r="H52" s="35"/>
      <c r="I52" s="35"/>
      <c r="J52" s="11" t="str">
        <f>IF(AND(ISBLANK(G52),ISBLANK(H52),ISBLANK(I52)),Validación!$J$4,
IF(OR(F52=Validación!$B$5,F52=Validación!$B$4),Validación!$J$6,
IF(G52=Validación!$B$5,Validación!$J$6,
IF(AND(G52=Validación!$B$4,ISBLANK(H52),ISBLANK(I52)),Validación!$J$7,
IF(AND(G52=Validación!$B$4,ISBLANK(H52),ISTEXT(I52)),Validación!$J$8,
IF(AND(G52=Validación!$B$4,ISTEXT(H52),ISBLANK(I52)),Validación!$J$9,
IF(AND(G52=Validación!$B$4,ISTEXT(H52),ISTEXT(I52)),Validación!$J$10,Validación!$J$11
)))))))</f>
        <v>Ítem completado</v>
      </c>
    </row>
    <row r="53" spans="2:10" ht="55.5" customHeight="1">
      <c r="B53" s="59"/>
      <c r="C53" s="60"/>
      <c r="D53" s="61"/>
      <c r="E53" s="33" t="s">
        <v>95</v>
      </c>
      <c r="F53" s="11" t="s">
        <v>36</v>
      </c>
      <c r="G53" s="11" t="s">
        <v>45</v>
      </c>
      <c r="H53" s="35"/>
      <c r="I53" s="35"/>
      <c r="J53" s="11" t="str">
        <f>IF(AND(ISBLANK(G53),ISBLANK(H53),ISBLANK(I53)),Validación!$J$4,
IF(OR(F53=Validación!$B$5,F53=Validación!$B$4),Validación!$J$6,
IF(G53=Validación!$B$5,Validación!$J$6,
IF(AND(G53=Validación!$B$4,ISBLANK(H53),ISBLANK(I53)),Validación!$J$7,
IF(AND(G53=Validación!$B$4,ISBLANK(H53),ISTEXT(I53)),Validación!$J$8,
IF(AND(G53=Validación!$B$4,ISTEXT(H53),ISBLANK(I53)),Validación!$J$9,
IF(AND(G53=Validación!$B$4,ISTEXT(H53),ISTEXT(I53)),Validación!$J$10,Validación!$J$11
)))))))</f>
        <v>Brinde las razones que justifican la similitud establecida</v>
      </c>
    </row>
    <row r="54" spans="2:10" ht="55.5" customHeight="1">
      <c r="B54" s="54"/>
      <c r="C54" s="56"/>
      <c r="D54" s="58"/>
      <c r="E54" s="33" t="s">
        <v>96</v>
      </c>
      <c r="F54" s="11" t="s">
        <v>52</v>
      </c>
      <c r="G54" s="11" t="s">
        <v>47</v>
      </c>
      <c r="H54" s="35"/>
      <c r="I54" s="35"/>
      <c r="J54" s="11" t="str">
        <f>IF(AND(ISBLANK(G54),ISBLANK(H54),ISBLANK(I54)),Validación!$J$4,
IF(OR(F54=Validación!$B$5,F54=Validación!$B$4),Validación!$J$6,
IF(G54=Validación!$B$5,Validación!$J$6,
IF(AND(G54=Validación!$B$4,ISBLANK(H54),ISBLANK(I54)),Validación!$J$7,
IF(AND(G54=Validación!$B$4,ISBLANK(H54),ISTEXT(I54)),Validación!$J$8,
IF(AND(G54=Validación!$B$4,ISTEXT(H54),ISBLANK(I54)),Validación!$J$9,
IF(AND(G54=Validación!$B$4,ISTEXT(H54),ISTEXT(I54)),Validación!$J$10,Validación!$J$11
)))))))</f>
        <v>Ítem completado</v>
      </c>
    </row>
    <row r="55" spans="2:10" ht="55.5" customHeight="1">
      <c r="B55" s="53" t="s">
        <v>66</v>
      </c>
      <c r="C55" s="55">
        <f t="shared" si="1"/>
        <v>0</v>
      </c>
      <c r="D55" s="57" t="s">
        <v>97</v>
      </c>
      <c r="E55" s="33" t="s">
        <v>98</v>
      </c>
      <c r="F55" s="11" t="s">
        <v>36</v>
      </c>
      <c r="G55" s="11" t="s">
        <v>45</v>
      </c>
      <c r="H55" s="35"/>
      <c r="I55" s="35"/>
      <c r="J55" s="11" t="str">
        <f>IF(AND(ISBLANK(G55),ISBLANK(H55),ISBLANK(I55)),Validación!$J$4,
IF(OR(F55=Validación!$B$5,F55=Validación!$B$4),Validación!$J$6,
IF(G55=Validación!$B$5,Validación!$J$6,
IF(AND(G55=Validación!$B$4,ISBLANK(H55),ISBLANK(I55)),Validación!$J$7,
IF(AND(G55=Validación!$B$4,ISBLANK(H55),ISTEXT(I55)),Validación!$J$8,
IF(AND(G55=Validación!$B$4,ISTEXT(H55),ISBLANK(I55)),Validación!$J$9,
IF(AND(G55=Validación!$B$4,ISTEXT(H55),ISTEXT(I55)),Validación!$J$10,Validación!$J$11
)))))))</f>
        <v>Brinde las razones que justifican la similitud establecida</v>
      </c>
    </row>
    <row r="56" spans="2:10" ht="65.099999999999994" customHeight="1">
      <c r="B56" s="54"/>
      <c r="C56" s="56"/>
      <c r="D56" s="58"/>
      <c r="E56" s="33" t="s">
        <v>99</v>
      </c>
      <c r="F56" s="11" t="s">
        <v>52</v>
      </c>
      <c r="G56" s="11" t="s">
        <v>47</v>
      </c>
      <c r="H56" s="35"/>
      <c r="I56" s="35"/>
      <c r="J56" s="11" t="str">
        <f>IF(AND(ISBLANK(G56),ISBLANK(H56),ISBLANK(I56)),Validación!$J$4,
IF(OR(F56=Validación!$B$5,F56=Validación!$B$4),Validación!$J$6,
IF(G56=Validación!$B$5,Validación!$J$6,
IF(AND(G56=Validación!$B$4,ISBLANK(H56),ISBLANK(I56)),Validación!$J$7,
IF(AND(G56=Validación!$B$4,ISBLANK(H56),ISTEXT(I56)),Validación!$J$8,
IF(AND(G56=Validación!$B$4,ISTEXT(H56),ISBLANK(I56)),Validación!$J$9,
IF(AND(G56=Validación!$B$4,ISTEXT(H56),ISTEXT(I56)),Validación!$J$10,Validación!$J$11
)))))))</f>
        <v>Ítem completado</v>
      </c>
    </row>
    <row r="57" spans="2:10" ht="102.6" customHeight="1">
      <c r="B57" s="13" t="s">
        <v>66</v>
      </c>
      <c r="C57" s="11">
        <f t="shared" si="1"/>
        <v>0</v>
      </c>
      <c r="D57" s="15" t="s">
        <v>100</v>
      </c>
      <c r="E57" s="33" t="s">
        <v>101</v>
      </c>
      <c r="F57" s="11" t="s">
        <v>36</v>
      </c>
      <c r="G57" s="11" t="s">
        <v>45</v>
      </c>
      <c r="H57" s="35"/>
      <c r="I57" s="35"/>
      <c r="J57" s="11" t="str">
        <f>IF(AND(ISBLANK(G57),ISBLANK(H57),ISBLANK(I57)),Validación!$J$4,
IF(OR(F57=Validación!$B$5,F57=Validación!$B$4),Validación!$J$6,
IF(G57=Validación!$B$5,Validación!$J$6,
IF(AND(G57=Validación!$B$4,ISBLANK(H57),ISBLANK(I57)),Validación!$J$7,
IF(AND(G57=Validación!$B$4,ISBLANK(H57),ISTEXT(I57)),Validación!$J$8,
IF(AND(G57=Validación!$B$4,ISTEXT(H57),ISBLANK(I57)),Validación!$J$9,
IF(AND(G57=Validación!$B$4,ISTEXT(H57),ISTEXT(I57)),Validación!$J$10,Validación!$J$11
)))))))</f>
        <v>Brinde las razones que justifican la similitud establecida</v>
      </c>
    </row>
    <row r="58" spans="2:10" ht="29.1">
      <c r="B58" s="53" t="s">
        <v>66</v>
      </c>
      <c r="C58" s="55">
        <f t="shared" si="1"/>
        <v>0</v>
      </c>
      <c r="D58" s="57" t="s">
        <v>102</v>
      </c>
      <c r="E58" s="33" t="s">
        <v>103</v>
      </c>
      <c r="F58" s="11" t="s">
        <v>93</v>
      </c>
      <c r="G58" s="11" t="s">
        <v>37</v>
      </c>
      <c r="H58" s="35"/>
      <c r="I58" s="35"/>
      <c r="J58" s="11" t="str">
        <f>IF(AND(ISBLANK(G58),ISBLANK(H58),ISBLANK(I58)),Validación!$J$4,
IF(OR(F58=Validación!$B$5,F58=Validación!$B$4),Validación!$J$6,
IF(G58=Validación!$B$5,Validación!$J$6,
IF(AND(G58=Validación!$B$4,ISBLANK(H58),ISBLANK(I58)),Validación!$J$7,
IF(AND(G58=Validación!$B$4,ISBLANK(H58),ISTEXT(I58)),Validación!$J$8,
IF(AND(G58=Validación!$B$4,ISTEXT(H58),ISBLANK(I58)),Validación!$J$9,
IF(AND(G58=Validación!$B$4,ISTEXT(H58),ISTEXT(I58)),Validación!$J$10,Validación!$J$11
)))))))</f>
        <v>Establezca la similitud de las fuentes de información</v>
      </c>
    </row>
    <row r="59" spans="2:10" ht="75.95" customHeight="1">
      <c r="B59" s="59"/>
      <c r="C59" s="60"/>
      <c r="D59" s="61"/>
      <c r="E59" s="33" t="s">
        <v>104</v>
      </c>
      <c r="F59" s="11" t="s">
        <v>93</v>
      </c>
      <c r="G59" s="11" t="s">
        <v>37</v>
      </c>
      <c r="H59" s="35"/>
      <c r="I59" s="35"/>
      <c r="J59" s="11" t="str">
        <f>IF(AND(ISBLANK(G59),ISBLANK(H59),ISBLANK(I59)),Validación!$J$4,
IF(OR(F59=Validación!$B$5,F59=Validación!$B$4),Validación!$J$6,
IF(G59=Validación!$B$5,Validación!$J$6,
IF(AND(G59=Validación!$B$4,ISBLANK(H59),ISBLANK(I59)),Validación!$J$7,
IF(AND(G59=Validación!$B$4,ISBLANK(H59),ISTEXT(I59)),Validación!$J$8,
IF(AND(G59=Validación!$B$4,ISTEXT(H59),ISBLANK(I59)),Validación!$J$9,
IF(AND(G59=Validación!$B$4,ISTEXT(H59),ISTEXT(I59)),Validación!$J$10,Validación!$J$11
)))))))</f>
        <v>Establezca la similitud de las fuentes de información</v>
      </c>
    </row>
    <row r="60" spans="2:10" ht="72" customHeight="1">
      <c r="B60" s="54"/>
      <c r="C60" s="56"/>
      <c r="D60" s="58"/>
      <c r="E60" s="33" t="s">
        <v>105</v>
      </c>
      <c r="F60" s="11" t="s">
        <v>52</v>
      </c>
      <c r="G60" s="11" t="s">
        <v>47</v>
      </c>
      <c r="H60" s="35"/>
      <c r="I60" s="35"/>
      <c r="J60" s="11" t="str">
        <f>IF(AND(ISBLANK(G60),ISBLANK(H60),ISBLANK(I60)),Validación!$J$4,
IF(OR(F60=Validación!$B$5,F60=Validación!$B$4),Validación!$J$6,
IF(G60=Validación!$B$5,Validación!$J$6,
IF(AND(G60=Validación!$B$4,ISBLANK(H60),ISBLANK(I60)),Validación!$J$7,
IF(AND(G60=Validación!$B$4,ISBLANK(H60),ISTEXT(I60)),Validación!$J$8,
IF(AND(G60=Validación!$B$4,ISTEXT(H60),ISBLANK(I60)),Validación!$J$9,
IF(AND(G60=Validación!$B$4,ISTEXT(H60),ISTEXT(I60)),Validación!$J$10,Validación!$J$11
)))))))</f>
        <v>Ítem completado</v>
      </c>
    </row>
    <row r="61" spans="2:10" ht="72.95" customHeight="1">
      <c r="B61" s="53" t="s">
        <v>66</v>
      </c>
      <c r="C61" s="55">
        <f t="shared" si="1"/>
        <v>0</v>
      </c>
      <c r="D61" s="57" t="s">
        <v>106</v>
      </c>
      <c r="E61" s="33" t="s">
        <v>107</v>
      </c>
      <c r="F61" s="11" t="s">
        <v>36</v>
      </c>
      <c r="G61" s="11" t="s">
        <v>37</v>
      </c>
      <c r="H61" s="35"/>
      <c r="I61" s="35"/>
      <c r="J61" s="11" t="str">
        <f>IF(AND(ISBLANK(G61),ISBLANK(H61),ISBLANK(I61)),Validación!$J$4,
IF(OR(F61=Validación!$B$5,F61=Validación!$B$4),Validación!$J$6,
IF(G61=Validación!$B$5,Validación!$J$6,
IF(AND(G61=Validación!$B$4,ISBLANK(H61),ISBLANK(I61)),Validación!$J$7,
IF(AND(G61=Validación!$B$4,ISBLANK(H61),ISTEXT(I61)),Validación!$J$8,
IF(AND(G61=Validación!$B$4,ISTEXT(H61),ISBLANK(I61)),Validación!$J$9,
IF(AND(G61=Validación!$B$4,ISTEXT(H61),ISTEXT(I61)),Validación!$J$10,Validación!$J$11
)))))))</f>
        <v>Establezca la similitud de las fuentes de información</v>
      </c>
    </row>
    <row r="62" spans="2:10" ht="72.95" customHeight="1">
      <c r="B62" s="59"/>
      <c r="C62" s="60"/>
      <c r="D62" s="61"/>
      <c r="E62" s="33" t="s">
        <v>108</v>
      </c>
      <c r="F62" s="11" t="s">
        <v>52</v>
      </c>
      <c r="G62" s="11" t="s">
        <v>47</v>
      </c>
      <c r="H62" s="35"/>
      <c r="I62" s="35"/>
      <c r="J62" s="11" t="str">
        <f>IF(AND(ISBLANK(G62),ISBLANK(H62),ISBLANK(I62)),Validación!$J$4,
IF(OR(F62=Validación!$B$5,F62=Validación!$B$4),Validación!$J$6,
IF(G62=Validación!$B$5,Validación!$J$6,
IF(AND(G62=Validación!$B$4,ISBLANK(H62),ISBLANK(I62)),Validación!$J$7,
IF(AND(G62=Validación!$B$4,ISBLANK(H62),ISTEXT(I62)),Validación!$J$8,
IF(AND(G62=Validación!$B$4,ISTEXT(H62),ISBLANK(I62)),Validación!$J$9,
IF(AND(G62=Validación!$B$4,ISTEXT(H62),ISTEXT(I62)),Validación!$J$10,Validación!$J$11
)))))))</f>
        <v>Ítem completado</v>
      </c>
    </row>
    <row r="63" spans="2:10" ht="72.95" customHeight="1">
      <c r="B63" s="54"/>
      <c r="C63" s="56"/>
      <c r="D63" s="58"/>
      <c r="E63" s="33" t="s">
        <v>109</v>
      </c>
      <c r="F63" s="11" t="s">
        <v>52</v>
      </c>
      <c r="G63" s="11" t="s">
        <v>47</v>
      </c>
      <c r="H63" s="35"/>
      <c r="I63" s="35"/>
      <c r="J63" s="11" t="str">
        <f>IF(AND(ISBLANK(G63),ISBLANK(H63),ISBLANK(I63)),Validación!$J$4,
IF(OR(F63=Validación!$B$5,F63=Validación!$B$4),Validación!$J$6,
IF(G63=Validación!$B$5,Validación!$J$6,
IF(AND(G63=Validación!$B$4,ISBLANK(H63),ISBLANK(I63)),Validación!$J$7,
IF(AND(G63=Validación!$B$4,ISBLANK(H63),ISTEXT(I63)),Validación!$J$8,
IF(AND(G63=Validación!$B$4,ISTEXT(H63),ISBLANK(I63)),Validación!$J$9,
IF(AND(G63=Validación!$B$4,ISTEXT(H63),ISTEXT(I63)),Validación!$J$10,Validación!$J$11
)))))))</f>
        <v>Ítem completado</v>
      </c>
    </row>
    <row r="64" spans="2:10" ht="72.95" customHeight="1">
      <c r="B64" s="13" t="s">
        <v>110</v>
      </c>
      <c r="C64" s="11">
        <f t="shared" si="1"/>
        <v>0</v>
      </c>
      <c r="D64" s="15" t="s">
        <v>111</v>
      </c>
      <c r="E64" s="33" t="s">
        <v>112</v>
      </c>
      <c r="F64" s="11" t="s">
        <v>93</v>
      </c>
      <c r="G64" s="11" t="s">
        <v>37</v>
      </c>
      <c r="H64" s="35"/>
      <c r="I64" s="35"/>
      <c r="J64" s="11" t="str">
        <f>IF(AND(ISBLANK(G64),ISBLANK(H64),ISBLANK(I64)),Validación!$J$4,
IF(OR(F64=Validación!$B$5,F64=Validación!$B$4),Validación!$J$6,
IF(G64=Validación!$B$5,Validación!$J$6,
IF(AND(G64=Validación!$B$4,ISBLANK(H64),ISBLANK(I64)),Validación!$J$7,
IF(AND(G64=Validación!$B$4,ISBLANK(H64),ISTEXT(I64)),Validación!$J$8,
IF(AND(G64=Validación!$B$4,ISTEXT(H64),ISBLANK(I64)),Validación!$J$9,
IF(AND(G64=Validación!$B$4,ISTEXT(H64),ISTEXT(I64)),Validación!$J$10,Validación!$J$11
)))))))</f>
        <v>Establezca la similitud de las fuentes de información</v>
      </c>
    </row>
    <row r="65" spans="2:10" ht="14.45">
      <c r="G65" s="18"/>
      <c r="H65" s="16"/>
      <c r="I65" s="16"/>
    </row>
    <row r="66" spans="2:10" ht="18.600000000000001">
      <c r="B66" s="10" t="s">
        <v>113</v>
      </c>
      <c r="C66" s="10"/>
      <c r="D66" s="10"/>
      <c r="E66" s="10"/>
      <c r="F66" s="10"/>
      <c r="G66" s="19"/>
      <c r="H66" s="17"/>
      <c r="I66" s="17"/>
      <c r="J66" s="10"/>
    </row>
    <row r="67" spans="2:10" ht="15.6">
      <c r="B67" s="4"/>
      <c r="C67" s="4"/>
      <c r="D67" s="4"/>
      <c r="E67" s="4"/>
      <c r="F67" s="4"/>
      <c r="G67" s="14"/>
      <c r="H67" s="4"/>
      <c r="I67" s="4"/>
      <c r="J67" s="4"/>
    </row>
    <row r="68" spans="2:10" ht="109.5" customHeight="1">
      <c r="B68" s="30" t="s">
        <v>21</v>
      </c>
      <c r="C68" s="30" t="s">
        <v>22</v>
      </c>
      <c r="D68" s="30" t="s">
        <v>23</v>
      </c>
      <c r="E68" s="30" t="s">
        <v>24</v>
      </c>
      <c r="F68" s="30" t="s">
        <v>25</v>
      </c>
      <c r="G68" s="31" t="s">
        <v>26</v>
      </c>
      <c r="H68" s="31" t="s">
        <v>27</v>
      </c>
      <c r="I68" s="31" t="s">
        <v>28</v>
      </c>
      <c r="J68" s="32" t="s">
        <v>15</v>
      </c>
    </row>
    <row r="69" spans="2:10" ht="117" customHeight="1">
      <c r="B69" s="53" t="s">
        <v>66</v>
      </c>
      <c r="C69" s="55">
        <f>$B$76</f>
        <v>0</v>
      </c>
      <c r="D69" s="57" t="s">
        <v>114</v>
      </c>
      <c r="E69" s="33" t="s">
        <v>115</v>
      </c>
      <c r="F69" s="11" t="s">
        <v>49</v>
      </c>
      <c r="G69" s="11" t="s">
        <v>47</v>
      </c>
      <c r="H69" s="35"/>
      <c r="I69" s="35"/>
      <c r="J69" s="11" t="str">
        <f>IF(AND(ISBLANK(G69),ISBLANK(H69),ISBLANK(I69)),Validación!$J$4,
IF(OR(F69=Validación!$B$5,F69=Validación!$B$4),Validación!$J$6,
IF(G69=Validación!$B$5,Validación!$J$6,
IF(AND(G69=Validación!$B$4,ISBLANK(H69),ISBLANK(I69)),Validación!$J$7,
IF(AND(G69=Validación!$B$4,ISBLANK(H69),ISTEXT(I69)),Validación!$J$8,
IF(AND(G69=Validación!$B$4,ISTEXT(H69),ISBLANK(I69)),Validación!$J$9,
IF(AND(G69=Validación!$B$4,ISTEXT(H69),ISTEXT(I69)),Validación!$J$10,Validación!$J$11
)))))))</f>
        <v>Ítem completado</v>
      </c>
    </row>
    <row r="70" spans="2:10" ht="53.45" customHeight="1">
      <c r="B70" s="59"/>
      <c r="C70" s="60"/>
      <c r="D70" s="61"/>
      <c r="E70" s="33" t="s">
        <v>116</v>
      </c>
      <c r="F70" s="11" t="s">
        <v>49</v>
      </c>
      <c r="G70" s="11" t="s">
        <v>47</v>
      </c>
      <c r="H70" s="35"/>
      <c r="I70" s="35"/>
      <c r="J70" s="11" t="str">
        <f>IF(AND(ISBLANK(G70),ISBLANK(H70),ISBLANK(I70)),Validación!$J$4,
IF(OR(F70=Validación!$B$5,F70=Validación!$B$4),Validación!$J$6,
IF(G70=Validación!$B$5,Validación!$J$6,
IF(AND(G70=Validación!$B$4,ISBLANK(H70),ISBLANK(I70)),Validación!$J$7,
IF(AND(G70=Validación!$B$4,ISBLANK(H70),ISTEXT(I70)),Validación!$J$8,
IF(AND(G70=Validación!$B$4,ISTEXT(H70),ISBLANK(I70)),Validación!$J$9,
IF(AND(G70=Validación!$B$4,ISTEXT(H70),ISTEXT(I70)),Validación!$J$10,Validación!$J$11
)))))))</f>
        <v>Ítem completado</v>
      </c>
    </row>
    <row r="71" spans="2:10" ht="43.5">
      <c r="B71" s="59"/>
      <c r="C71" s="60"/>
      <c r="D71" s="61"/>
      <c r="E71" s="33" t="s">
        <v>117</v>
      </c>
      <c r="F71" s="11" t="s">
        <v>93</v>
      </c>
      <c r="G71" s="11" t="s">
        <v>37</v>
      </c>
      <c r="H71" s="35"/>
      <c r="I71" s="35"/>
      <c r="J71" s="11" t="str">
        <f>IF(AND(ISBLANK(G71),ISBLANK(H71),ISBLANK(I71)),Validación!$J$4,
IF(OR(F71=Validación!$B$5,F71=Validación!$B$4),Validación!$J$6,
IF(G71=Validación!$B$5,Validación!$J$6,
IF(AND(G71=Validación!$B$4,ISBLANK(H71),ISBLANK(I71)),Validación!$J$7,
IF(AND(G71=Validación!$B$4,ISBLANK(H71),ISTEXT(I71)),Validación!$J$8,
IF(AND(G71=Validación!$B$4,ISTEXT(H71),ISBLANK(I71)),Validación!$J$9,
IF(AND(G71=Validación!$B$4,ISTEXT(H71),ISTEXT(I71)),Validación!$J$10,Validación!$J$11
)))))))</f>
        <v>Establezca la similitud de las fuentes de información</v>
      </c>
    </row>
    <row r="72" spans="2:10" ht="132.94999999999999" customHeight="1">
      <c r="B72" s="54"/>
      <c r="C72" s="56"/>
      <c r="D72" s="58"/>
      <c r="E72" s="33" t="s">
        <v>118</v>
      </c>
      <c r="F72" s="11" t="s">
        <v>52</v>
      </c>
      <c r="G72" s="11" t="s">
        <v>47</v>
      </c>
      <c r="H72" s="35"/>
      <c r="I72" s="35"/>
      <c r="J72" s="11" t="str">
        <f>IF(AND(ISBLANK(G72),ISBLANK(H72),ISBLANK(I72)),Validación!$J$4,
IF(OR(F72=Validación!$B$5,F72=Validación!$B$4),Validación!$J$6,
IF(G72=Validación!$B$5,Validación!$J$6,
IF(AND(G72=Validación!$B$4,ISBLANK(H72),ISBLANK(I72)),Validación!$J$7,
IF(AND(G72=Validación!$B$4,ISBLANK(H72),ISTEXT(I72)),Validación!$J$8,
IF(AND(G72=Validación!$B$4,ISTEXT(H72),ISBLANK(I72)),Validación!$J$9,
IF(AND(G72=Validación!$B$4,ISTEXT(H72),ISTEXT(I72)),Validación!$J$10,Validación!$J$11
)))))))</f>
        <v>Ítem completado</v>
      </c>
    </row>
    <row r="73" spans="2:10" ht="87.95" customHeight="1">
      <c r="B73" s="53" t="s">
        <v>110</v>
      </c>
      <c r="C73" s="55">
        <f t="shared" ref="C73:C84" si="2">$B$76</f>
        <v>0</v>
      </c>
      <c r="D73" s="57" t="s">
        <v>119</v>
      </c>
      <c r="E73" s="33" t="s">
        <v>120</v>
      </c>
      <c r="F73" s="11" t="s">
        <v>49</v>
      </c>
      <c r="G73" s="11" t="s">
        <v>37</v>
      </c>
      <c r="H73" s="35"/>
      <c r="I73" s="35"/>
      <c r="J73" s="11" t="str">
        <f>IF(AND(ISBLANK(G73),ISBLANK(H73),ISBLANK(I73)),Validación!$J$4,
IF(OR(F73=Validación!$B$5,F73=Validación!$B$4),Validación!$J$6,
IF(G73=Validación!$B$5,Validación!$J$6,
IF(AND(G73=Validación!$B$4,ISBLANK(H73),ISBLANK(I73)),Validación!$J$7,
IF(AND(G73=Validación!$B$4,ISBLANK(H73),ISTEXT(I73)),Validación!$J$8,
IF(AND(G73=Validación!$B$4,ISTEXT(H73),ISBLANK(I73)),Validación!$J$9,
IF(AND(G73=Validación!$B$4,ISTEXT(H73),ISTEXT(I73)),Validación!$J$10,Validación!$J$11
)))))))</f>
        <v>Establezca la similitud de las fuentes de información</v>
      </c>
    </row>
    <row r="74" spans="2:10" ht="69.95" customHeight="1">
      <c r="B74" s="54"/>
      <c r="C74" s="56"/>
      <c r="D74" s="58"/>
      <c r="E74" s="33" t="s">
        <v>121</v>
      </c>
      <c r="F74" s="11" t="s">
        <v>52</v>
      </c>
      <c r="G74" s="11" t="s">
        <v>47</v>
      </c>
      <c r="H74" s="35"/>
      <c r="I74" s="35"/>
      <c r="J74" s="11" t="str">
        <f>IF(AND(ISBLANK(G74),ISBLANK(H74),ISBLANK(I74)),Validación!$J$4,
IF(OR(F74=Validación!$B$5,F74=Validación!$B$4),Validación!$J$6,
IF(G74=Validación!$B$5,Validación!$J$6,
IF(AND(G74=Validación!$B$4,ISBLANK(H74),ISBLANK(I74)),Validación!$J$7,
IF(AND(G74=Validación!$B$4,ISBLANK(H74),ISTEXT(I74)),Validación!$J$8,
IF(AND(G74=Validación!$B$4,ISTEXT(H74),ISBLANK(I74)),Validación!$J$9,
IF(AND(G74=Validación!$B$4,ISTEXT(H74),ISTEXT(I74)),Validación!$J$10,Validación!$J$11
)))))))</f>
        <v>Ítem completado</v>
      </c>
    </row>
    <row r="75" spans="2:10" ht="129.94999999999999" customHeight="1">
      <c r="B75" s="53" t="s">
        <v>66</v>
      </c>
      <c r="C75" s="55">
        <f t="shared" si="2"/>
        <v>0</v>
      </c>
      <c r="D75" s="57" t="s">
        <v>122</v>
      </c>
      <c r="E75" s="33" t="s">
        <v>123</v>
      </c>
      <c r="F75" s="11" t="s">
        <v>49</v>
      </c>
      <c r="G75" s="11" t="s">
        <v>37</v>
      </c>
      <c r="H75" s="35"/>
      <c r="I75" s="35"/>
      <c r="J75" s="11" t="str">
        <f>IF(AND(ISBLANK(G75),ISBLANK(H75),ISBLANK(I75)),Validación!$J$4,
IF(OR(F75=Validación!$B$5,F75=Validación!$B$4),Validación!$J$6,
IF(G75=Validación!$B$5,Validación!$J$6,
IF(AND(G75=Validación!$B$4,ISBLANK(H75),ISBLANK(I75)),Validación!$J$7,
IF(AND(G75=Validación!$B$4,ISBLANK(H75),ISTEXT(I75)),Validación!$J$8,
IF(AND(G75=Validación!$B$4,ISTEXT(H75),ISBLANK(I75)),Validación!$J$9,
IF(AND(G75=Validación!$B$4,ISTEXT(H75),ISTEXT(I75)),Validación!$J$10,Validación!$J$11
)))))))</f>
        <v>Establezca la similitud de las fuentes de información</v>
      </c>
    </row>
    <row r="76" spans="2:10" ht="81" customHeight="1">
      <c r="B76" s="59"/>
      <c r="C76" s="60"/>
      <c r="D76" s="61"/>
      <c r="E76" s="33" t="s">
        <v>124</v>
      </c>
      <c r="F76" s="11" t="s">
        <v>52</v>
      </c>
      <c r="G76" s="11" t="s">
        <v>47</v>
      </c>
      <c r="H76" s="35"/>
      <c r="I76" s="35"/>
      <c r="J76" s="11" t="str">
        <f>IF(AND(ISBLANK(G76),ISBLANK(H76),ISBLANK(I76)),Validación!$J$4,
IF(OR(F76=Validación!$B$5,F76=Validación!$B$4),Validación!$J$6,
IF(G76=Validación!$B$5,Validación!$J$6,
IF(AND(G76=Validación!$B$4,ISBLANK(H76),ISBLANK(I76)),Validación!$J$7,
IF(AND(G76=Validación!$B$4,ISBLANK(H76),ISTEXT(I76)),Validación!$J$8,
IF(AND(G76=Validación!$B$4,ISTEXT(H76),ISBLANK(I76)),Validación!$J$9,
IF(AND(G76=Validación!$B$4,ISTEXT(H76),ISTEXT(I76)),Validación!$J$10,Validación!$J$11
)))))))</f>
        <v>Ítem completado</v>
      </c>
    </row>
    <row r="77" spans="2:10" ht="81" customHeight="1">
      <c r="B77" s="54"/>
      <c r="C77" s="56"/>
      <c r="D77" s="58"/>
      <c r="E77" s="33" t="s">
        <v>125</v>
      </c>
      <c r="F77" s="11" t="s">
        <v>52</v>
      </c>
      <c r="G77" s="11" t="s">
        <v>47</v>
      </c>
      <c r="H77" s="35"/>
      <c r="I77" s="35"/>
      <c r="J77" s="11" t="str">
        <f>IF(AND(ISBLANK(G77),ISBLANK(H77),ISBLANK(I77)),Validación!$J$4,
IF(OR(F77=Validación!$B$5,F77=Validación!$B$4),Validación!$J$6,
IF(G77=Validación!$B$5,Validación!$J$6,
IF(AND(G77=Validación!$B$4,ISBLANK(H77),ISBLANK(I77)),Validación!$J$7,
IF(AND(G77=Validación!$B$4,ISBLANK(H77),ISTEXT(I77)),Validación!$J$8,
IF(AND(G77=Validación!$B$4,ISTEXT(H77),ISBLANK(I77)),Validación!$J$9,
IF(AND(G77=Validación!$B$4,ISTEXT(H77),ISTEXT(I77)),Validación!$J$10,Validación!$J$11
)))))))</f>
        <v>Ítem completado</v>
      </c>
    </row>
    <row r="78" spans="2:10" ht="67.5" customHeight="1">
      <c r="B78" s="53" t="s">
        <v>66</v>
      </c>
      <c r="C78" s="55">
        <f t="shared" si="2"/>
        <v>0</v>
      </c>
      <c r="D78" s="57" t="s">
        <v>126</v>
      </c>
      <c r="E78" s="33" t="s">
        <v>127</v>
      </c>
      <c r="F78" s="11" t="s">
        <v>49</v>
      </c>
      <c r="G78" s="11" t="s">
        <v>47</v>
      </c>
      <c r="H78" s="35"/>
      <c r="I78" s="35"/>
      <c r="J78" s="11" t="str">
        <f>IF(AND(ISBLANK(G78),ISBLANK(H78),ISBLANK(I78)),Validación!$J$4,
IF(OR(F78=Validación!$B$5,F78=Validación!$B$4),Validación!$J$6,
IF(G78=Validación!$B$5,Validación!$J$6,
IF(AND(G78=Validación!$B$4,ISBLANK(H78),ISBLANK(I78)),Validación!$J$7,
IF(AND(G78=Validación!$B$4,ISBLANK(H78),ISTEXT(I78)),Validación!$J$8,
IF(AND(G78=Validación!$B$4,ISTEXT(H78),ISBLANK(I78)),Validación!$J$9,
IF(AND(G78=Validación!$B$4,ISTEXT(H78),ISTEXT(I78)),Validación!$J$10,Validación!$J$11
)))))))</f>
        <v>Ítem completado</v>
      </c>
    </row>
    <row r="79" spans="2:10" ht="156.94999999999999" customHeight="1">
      <c r="B79" s="54"/>
      <c r="C79" s="56"/>
      <c r="D79" s="58"/>
      <c r="E79" s="33" t="s">
        <v>128</v>
      </c>
      <c r="F79" s="11" t="s">
        <v>93</v>
      </c>
      <c r="G79" s="11" t="s">
        <v>45</v>
      </c>
      <c r="H79" s="35"/>
      <c r="I79" s="35"/>
      <c r="J79" s="11" t="str">
        <f>IF(AND(ISBLANK(G79),ISBLANK(H79),ISBLANK(I79)),Validación!$J$4,
IF(OR(F79=Validación!$B$5,F79=Validación!$B$4),Validación!$J$6,
IF(G79=Validación!$B$5,Validación!$J$6,
IF(AND(G79=Validación!$B$4,ISBLANK(H79),ISBLANK(I79)),Validación!$J$7,
IF(AND(G79=Validación!$B$4,ISBLANK(H79),ISTEXT(I79)),Validación!$J$8,
IF(AND(G79=Validación!$B$4,ISTEXT(H79),ISBLANK(I79)),Validación!$J$9,
IF(AND(G79=Validación!$B$4,ISTEXT(H79),ISTEXT(I79)),Validación!$J$10,Validación!$J$11
)))))))</f>
        <v>Brinde las razones que justifican la similitud establecida</v>
      </c>
    </row>
    <row r="80" spans="2:10" ht="74.45" customHeight="1">
      <c r="B80" s="53" t="s">
        <v>63</v>
      </c>
      <c r="C80" s="55">
        <f t="shared" si="2"/>
        <v>0</v>
      </c>
      <c r="D80" s="57" t="s">
        <v>129</v>
      </c>
      <c r="E80" s="33" t="s">
        <v>130</v>
      </c>
      <c r="F80" s="11" t="s">
        <v>36</v>
      </c>
      <c r="G80" s="11" t="s">
        <v>45</v>
      </c>
      <c r="H80" s="35"/>
      <c r="I80" s="35"/>
      <c r="J80" s="11" t="str">
        <f>IF(AND(ISBLANK(G80),ISBLANK(H80),ISBLANK(I80)),Validación!$J$4,
IF(OR(F80=Validación!$B$5,F80=Validación!$B$4),Validación!$J$6,
IF(G80=Validación!$B$5,Validación!$J$6,
IF(AND(G80=Validación!$B$4,ISBLANK(H80),ISBLANK(I80)),Validación!$J$7,
IF(AND(G80=Validación!$B$4,ISBLANK(H80),ISTEXT(I80)),Validación!$J$8,
IF(AND(G80=Validación!$B$4,ISTEXT(H80),ISBLANK(I80)),Validación!$J$9,
IF(AND(G80=Validación!$B$4,ISTEXT(H80),ISTEXT(I80)),Validación!$J$10,Validación!$J$11
)))))))</f>
        <v>Brinde las razones que justifican la similitud establecida</v>
      </c>
    </row>
    <row r="81" spans="2:10" ht="84.95" customHeight="1">
      <c r="B81" s="54"/>
      <c r="C81" s="56"/>
      <c r="D81" s="58"/>
      <c r="E81" s="33" t="s">
        <v>131</v>
      </c>
      <c r="F81" s="11" t="s">
        <v>52</v>
      </c>
      <c r="G81" s="11" t="s">
        <v>47</v>
      </c>
      <c r="H81" s="35"/>
      <c r="I81" s="35"/>
      <c r="J81" s="11" t="str">
        <f>IF(AND(ISBLANK(G81),ISBLANK(H81),ISBLANK(I81)),Validación!$J$4,
IF(OR(F81=Validación!$B$5,F81=Validación!$B$4),Validación!$J$6,
IF(G81=Validación!$B$5,Validación!$J$6,
IF(AND(G81=Validación!$B$4,ISBLANK(H81),ISBLANK(I81)),Validación!$J$7,
IF(AND(G81=Validación!$B$4,ISBLANK(H81),ISTEXT(I81)),Validación!$J$8,
IF(AND(G81=Validación!$B$4,ISTEXT(H81),ISBLANK(I81)),Validación!$J$9,
IF(AND(G81=Validación!$B$4,ISTEXT(H81),ISTEXT(I81)),Validación!$J$10,Validación!$J$11
)))))))</f>
        <v>Ítem completado</v>
      </c>
    </row>
    <row r="82" spans="2:10" ht="74.45" customHeight="1">
      <c r="B82" s="53" t="s">
        <v>110</v>
      </c>
      <c r="C82" s="55">
        <f t="shared" si="2"/>
        <v>0</v>
      </c>
      <c r="D82" s="57" t="s">
        <v>132</v>
      </c>
      <c r="E82" s="33" t="s">
        <v>133</v>
      </c>
      <c r="F82" s="11" t="s">
        <v>93</v>
      </c>
      <c r="G82" s="11" t="s">
        <v>37</v>
      </c>
      <c r="H82" s="35"/>
      <c r="I82" s="35"/>
      <c r="J82" s="11" t="str">
        <f>IF(AND(ISBLANK(G82),ISBLANK(H82),ISBLANK(I82)),Validación!$J$4,
IF(OR(F82=Validación!$B$5,F82=Validación!$B$4),Validación!$J$6,
IF(G82=Validación!$B$5,Validación!$J$6,
IF(AND(G82=Validación!$B$4,ISBLANK(H82),ISBLANK(I82)),Validación!$J$7,
IF(AND(G82=Validación!$B$4,ISBLANK(H82),ISTEXT(I82)),Validación!$J$8,
IF(AND(G82=Validación!$B$4,ISTEXT(H82),ISBLANK(I82)),Validación!$J$9,
IF(AND(G82=Validación!$B$4,ISTEXT(H82),ISTEXT(I82)),Validación!$J$10,Validación!$J$11
)))))))</f>
        <v>Establezca la similitud de las fuentes de información</v>
      </c>
    </row>
    <row r="83" spans="2:10" ht="74.45" customHeight="1">
      <c r="B83" s="54"/>
      <c r="C83" s="56"/>
      <c r="D83" s="58"/>
      <c r="E83" s="33" t="s">
        <v>134</v>
      </c>
      <c r="F83" s="11" t="s">
        <v>93</v>
      </c>
      <c r="G83" s="11" t="s">
        <v>37</v>
      </c>
      <c r="H83" s="35"/>
      <c r="I83" s="35"/>
      <c r="J83" s="11" t="str">
        <f>IF(AND(ISBLANK(G83),ISBLANK(H83),ISBLANK(I83)),Validación!$J$4,
IF(OR(F83=Validación!$B$5,F83=Validación!$B$4),Validación!$J$6,
IF(G83=Validación!$B$5,Validación!$J$6,
IF(AND(G83=Validación!$B$4,ISBLANK(H83),ISBLANK(I83)),Validación!$J$7,
IF(AND(G83=Validación!$B$4,ISBLANK(H83),ISTEXT(I83)),Validación!$J$8,
IF(AND(G83=Validación!$B$4,ISTEXT(H83),ISBLANK(I83)),Validación!$J$9,
IF(AND(G83=Validación!$B$4,ISTEXT(H83),ISTEXT(I83)),Validación!$J$10,Validación!$J$11
)))))))</f>
        <v>Establezca la similitud de las fuentes de información</v>
      </c>
    </row>
    <row r="84" spans="2:10" ht="74.45" customHeight="1">
      <c r="B84" s="53" t="s">
        <v>110</v>
      </c>
      <c r="C84" s="55">
        <f t="shared" si="2"/>
        <v>0</v>
      </c>
      <c r="D84" s="57" t="s">
        <v>135</v>
      </c>
      <c r="E84" s="33" t="s">
        <v>136</v>
      </c>
      <c r="F84" s="11" t="s">
        <v>49</v>
      </c>
      <c r="G84" s="11" t="s">
        <v>47</v>
      </c>
      <c r="H84" s="35"/>
      <c r="I84" s="35"/>
      <c r="J84" s="11" t="str">
        <f>IF(AND(ISBLANK(G84),ISBLANK(H84),ISBLANK(I84)),Validación!$J$4,
IF(OR(F84=Validación!$B$5,F84=Validación!$B$4),Validación!$J$6,
IF(G84=Validación!$B$5,Validación!$J$6,
IF(AND(G84=Validación!$B$4,ISBLANK(H84),ISBLANK(I84)),Validación!$J$7,
IF(AND(G84=Validación!$B$4,ISBLANK(H84),ISTEXT(I84)),Validación!$J$8,
IF(AND(G84=Validación!$B$4,ISTEXT(H84),ISBLANK(I84)),Validación!$J$9,
IF(AND(G84=Validación!$B$4,ISTEXT(H84),ISTEXT(I84)),Validación!$J$10,Validación!$J$11
)))))))</f>
        <v>Ítem completado</v>
      </c>
    </row>
    <row r="85" spans="2:10" ht="74.45" customHeight="1">
      <c r="B85" s="54"/>
      <c r="C85" s="56"/>
      <c r="D85" s="58"/>
      <c r="E85" s="33" t="s">
        <v>137</v>
      </c>
      <c r="F85" s="11" t="s">
        <v>52</v>
      </c>
      <c r="G85" s="11" t="s">
        <v>47</v>
      </c>
      <c r="H85" s="35"/>
      <c r="I85" s="35"/>
      <c r="J85" s="11" t="str">
        <f>IF(AND(ISBLANK(G85),ISBLANK(H85),ISBLANK(I85)),Validación!$J$4,
IF(OR(F85=Validación!$B$5,F85=Validación!$B$4),Validación!$J$6,
IF(G85=Validación!$B$5,Validación!$J$6,
IF(AND(G85=Validación!$B$4,ISBLANK(H85),ISBLANK(I85)),Validación!$J$7,
IF(AND(G85=Validación!$B$4,ISBLANK(H85),ISTEXT(I85)),Validación!$J$8,
IF(AND(G85=Validación!$B$4,ISTEXT(H85),ISBLANK(I85)),Validación!$J$9,
IF(AND(G85=Validación!$B$4,ISTEXT(H85),ISTEXT(I85)),Validación!$J$10,Validación!$J$11
)))))))</f>
        <v>Ítem completado</v>
      </c>
    </row>
    <row r="86" spans="2:10" ht="14.45">
      <c r="G86" s="18"/>
      <c r="H86" s="16"/>
      <c r="I86" s="16"/>
    </row>
    <row r="87" spans="2:10" ht="18.600000000000001">
      <c r="B87" s="10" t="s">
        <v>138</v>
      </c>
      <c r="C87" s="10"/>
      <c r="D87" s="10"/>
      <c r="E87" s="10"/>
      <c r="F87" s="10"/>
      <c r="G87" s="19"/>
      <c r="H87" s="17"/>
      <c r="I87" s="17"/>
      <c r="J87" s="10"/>
    </row>
    <row r="88" spans="2:10" ht="15.6">
      <c r="B88" s="4"/>
      <c r="C88" s="4"/>
      <c r="D88" s="4"/>
      <c r="E88" s="4"/>
      <c r="F88" s="4"/>
      <c r="G88" s="14"/>
      <c r="H88" s="4"/>
      <c r="I88" s="4"/>
      <c r="J88" s="4"/>
    </row>
    <row r="89" spans="2:10" ht="102.95" customHeight="1">
      <c r="B89" s="30" t="s">
        <v>21</v>
      </c>
      <c r="C89" s="30" t="s">
        <v>22</v>
      </c>
      <c r="D89" s="30" t="s">
        <v>23</v>
      </c>
      <c r="E89" s="30" t="s">
        <v>24</v>
      </c>
      <c r="F89" s="30" t="s">
        <v>25</v>
      </c>
      <c r="G89" s="31" t="s">
        <v>26</v>
      </c>
      <c r="H89" s="31" t="s">
        <v>27</v>
      </c>
      <c r="I89" s="31" t="s">
        <v>28</v>
      </c>
      <c r="J89" s="32" t="s">
        <v>15</v>
      </c>
    </row>
    <row r="90" spans="2:10" ht="29.1">
      <c r="B90" s="53" t="s">
        <v>33</v>
      </c>
      <c r="C90" s="53">
        <f>$B$97</f>
        <v>0</v>
      </c>
      <c r="D90" s="57" t="s">
        <v>139</v>
      </c>
      <c r="E90" s="33" t="s">
        <v>140</v>
      </c>
      <c r="F90" s="11" t="s">
        <v>36</v>
      </c>
      <c r="G90" s="11" t="s">
        <v>37</v>
      </c>
      <c r="H90" s="35"/>
      <c r="I90" s="35"/>
      <c r="J90" s="11" t="str">
        <f>IF(AND(ISBLANK(G90),ISBLANK(H90),ISBLANK(I90)),Validación!$J$4,
IF(OR(F90=Validación!$B$5,F90=Validación!$B$4),Validación!$J$6,
IF(G90=Validación!$B$5,Validación!$J$6,
IF(AND(G90=Validación!$B$4,ISBLANK(H90),ISBLANK(I90)),Validación!$J$7,
IF(AND(G90=Validación!$B$4,ISBLANK(H90),ISTEXT(I90)),Validación!$J$8,
IF(AND(G90=Validación!$B$4,ISTEXT(H90),ISBLANK(I90)),Validación!$J$9,
IF(AND(G90=Validación!$B$4,ISTEXT(H90),ISTEXT(I90)),Validación!$J$10,Validación!$J$11
)))))))</f>
        <v>Establezca la similitud de las fuentes de información</v>
      </c>
    </row>
    <row r="91" spans="2:10" ht="150.94999999999999" customHeight="1">
      <c r="B91" s="59"/>
      <c r="C91" s="59"/>
      <c r="D91" s="61"/>
      <c r="E91" s="33" t="s">
        <v>141</v>
      </c>
      <c r="F91" s="11" t="s">
        <v>49</v>
      </c>
      <c r="G91" s="11" t="s">
        <v>37</v>
      </c>
      <c r="H91" s="35"/>
      <c r="I91" s="35"/>
      <c r="J91" s="11" t="str">
        <f>IF(AND(ISBLANK(G91),ISBLANK(H91),ISBLANK(I91)),Validación!$J$4,
IF(OR(F91=Validación!$B$5,F91=Validación!$B$4),Validación!$J$6,
IF(G91=Validación!$B$5,Validación!$J$6,
IF(AND(G91=Validación!$B$4,ISBLANK(H91),ISBLANK(I91)),Validación!$J$7,
IF(AND(G91=Validación!$B$4,ISBLANK(H91),ISTEXT(I91)),Validación!$J$8,
IF(AND(G91=Validación!$B$4,ISTEXT(H91),ISBLANK(I91)),Validación!$J$9,
IF(AND(G91=Validación!$B$4,ISTEXT(H91),ISTEXT(I91)),Validación!$J$10,Validación!$J$11
)))))))</f>
        <v>Establezca la similitud de las fuentes de información</v>
      </c>
    </row>
    <row r="92" spans="2:10" ht="59.45" customHeight="1">
      <c r="B92" s="59"/>
      <c r="C92" s="59"/>
      <c r="D92" s="61"/>
      <c r="E92" s="33" t="s">
        <v>142</v>
      </c>
      <c r="F92" s="11" t="s">
        <v>36</v>
      </c>
      <c r="G92" s="11" t="s">
        <v>45</v>
      </c>
      <c r="H92" s="35"/>
      <c r="I92" s="35"/>
      <c r="J92" s="11" t="str">
        <f>IF(AND(ISBLANK(G92),ISBLANK(H92),ISBLANK(I92)),Validación!$J$4,
IF(OR(F92=Validación!$B$5,F92=Validación!$B$4),Validación!$J$6,
IF(G92=Validación!$B$5,Validación!$J$6,
IF(AND(G92=Validación!$B$4,ISBLANK(H92),ISBLANK(I92)),Validación!$J$7,
IF(AND(G92=Validación!$B$4,ISBLANK(H92),ISTEXT(I92)),Validación!$J$8,
IF(AND(G92=Validación!$B$4,ISTEXT(H92),ISBLANK(I92)),Validación!$J$9,
IF(AND(G92=Validación!$B$4,ISTEXT(H92),ISTEXT(I92)),Validación!$J$10,Validación!$J$11
)))))))</f>
        <v>Brinde las razones que justifican la similitud establecida</v>
      </c>
    </row>
    <row r="93" spans="2:10" ht="73.5" customHeight="1">
      <c r="B93" s="59"/>
      <c r="C93" s="59"/>
      <c r="D93" s="61"/>
      <c r="E93" s="33" t="s">
        <v>143</v>
      </c>
      <c r="F93" s="11" t="s">
        <v>49</v>
      </c>
      <c r="G93" s="11" t="s">
        <v>47</v>
      </c>
      <c r="H93" s="35"/>
      <c r="I93" s="35"/>
      <c r="J93" s="11" t="str">
        <f>IF(AND(ISBLANK(G93),ISBLANK(H93),ISBLANK(I93)),Validación!$J$4,
IF(OR(F93=Validación!$B$5,F93=Validación!$B$4),Validación!$J$6,
IF(G93=Validación!$B$5,Validación!$J$6,
IF(AND(G93=Validación!$B$4,ISBLANK(H93),ISBLANK(I93)),Validación!$J$7,
IF(AND(G93=Validación!$B$4,ISBLANK(H93),ISTEXT(I93)),Validación!$J$8,
IF(AND(G93=Validación!$B$4,ISTEXT(H93),ISBLANK(I93)),Validación!$J$9,
IF(AND(G93=Validación!$B$4,ISTEXT(H93),ISTEXT(I93)),Validación!$J$10,Validación!$J$11
)))))))</f>
        <v>Ítem completado</v>
      </c>
    </row>
    <row r="94" spans="2:10" ht="86.1" customHeight="1">
      <c r="B94" s="54"/>
      <c r="C94" s="54"/>
      <c r="D94" s="58"/>
      <c r="E94" s="33" t="s">
        <v>144</v>
      </c>
      <c r="F94" s="11" t="s">
        <v>52</v>
      </c>
      <c r="G94" s="11" t="s">
        <v>47</v>
      </c>
      <c r="H94" s="35"/>
      <c r="I94" s="35"/>
      <c r="J94" s="11" t="str">
        <f>IF(AND(ISBLANK(G94),ISBLANK(H94),ISBLANK(I94)),Validación!$J$4,
IF(OR(F94=Validación!$B$5,F94=Validación!$B$4),Validación!$J$6,
IF(G94=Validación!$B$5,Validación!$J$6,
IF(AND(G94=Validación!$B$4,ISBLANK(H94),ISBLANK(I94)),Validación!$J$7,
IF(AND(G94=Validación!$B$4,ISBLANK(H94),ISTEXT(I94)),Validación!$J$8,
IF(AND(G94=Validación!$B$4,ISTEXT(H94),ISBLANK(I94)),Validación!$J$9,
IF(AND(G94=Validación!$B$4,ISTEXT(H94),ISTEXT(I94)),Validación!$J$10,Validación!$J$11
)))))))</f>
        <v>Ítem completado</v>
      </c>
    </row>
    <row r="95" spans="2:10" ht="29.1">
      <c r="B95" s="53" t="s">
        <v>66</v>
      </c>
      <c r="C95" s="55">
        <f t="shared" ref="C95:C116" si="3">$B$97</f>
        <v>0</v>
      </c>
      <c r="D95" s="57" t="s">
        <v>145</v>
      </c>
      <c r="E95" s="33" t="s">
        <v>146</v>
      </c>
      <c r="F95" s="11" t="s">
        <v>93</v>
      </c>
      <c r="G95" s="11" t="s">
        <v>37</v>
      </c>
      <c r="H95" s="35"/>
      <c r="I95" s="35"/>
      <c r="J95" s="11" t="str">
        <f>IF(AND(ISBLANK(G95),ISBLANK(H95),ISBLANK(I95)),Validación!$J$4,
IF(OR(F95=Validación!$B$5,F95=Validación!$B$4),Validación!$J$6,
IF(G95=Validación!$B$5,Validación!$J$6,
IF(AND(G95=Validación!$B$4,ISBLANK(H95),ISBLANK(I95)),Validación!$J$7,
IF(AND(G95=Validación!$B$4,ISBLANK(H95),ISTEXT(I95)),Validación!$J$8,
IF(AND(G95=Validación!$B$4,ISTEXT(H95),ISBLANK(I95)),Validación!$J$9,
IF(AND(G95=Validación!$B$4,ISTEXT(H95),ISTEXT(I95)),Validación!$J$10,Validación!$J$11
)))))))</f>
        <v>Establezca la similitud de las fuentes de información</v>
      </c>
    </row>
    <row r="96" spans="2:10" ht="78.599999999999994" customHeight="1">
      <c r="B96" s="59"/>
      <c r="C96" s="60"/>
      <c r="D96" s="61"/>
      <c r="E96" s="33" t="s">
        <v>147</v>
      </c>
      <c r="F96" s="11" t="s">
        <v>49</v>
      </c>
      <c r="G96" s="11" t="s">
        <v>47</v>
      </c>
      <c r="H96" s="35"/>
      <c r="I96" s="35"/>
      <c r="J96" s="11" t="str">
        <f>IF(AND(ISBLANK(G96),ISBLANK(H96),ISBLANK(I96)),Validación!$J$4,
IF(OR(F96=Validación!$B$5,F96=Validación!$B$4),Validación!$J$6,
IF(G96=Validación!$B$5,Validación!$J$6,
IF(AND(G96=Validación!$B$4,ISBLANK(H96),ISBLANK(I96)),Validación!$J$7,
IF(AND(G96=Validación!$B$4,ISBLANK(H96),ISTEXT(I96)),Validación!$J$8,
IF(AND(G96=Validación!$B$4,ISTEXT(H96),ISBLANK(I96)),Validación!$J$9,
IF(AND(G96=Validación!$B$4,ISTEXT(H96),ISTEXT(I96)),Validación!$J$10,Validación!$J$11
)))))))</f>
        <v>Ítem completado</v>
      </c>
    </row>
    <row r="97" spans="2:10" ht="71.45" customHeight="1">
      <c r="B97" s="59"/>
      <c r="C97" s="60"/>
      <c r="D97" s="61"/>
      <c r="E97" s="33" t="s">
        <v>148</v>
      </c>
      <c r="F97" s="11" t="s">
        <v>49</v>
      </c>
      <c r="G97" s="11" t="s">
        <v>47</v>
      </c>
      <c r="H97" s="35"/>
      <c r="I97" s="35"/>
      <c r="J97" s="11" t="str">
        <f>IF(AND(ISBLANK(G97),ISBLANK(H97),ISBLANK(I97)),Validación!$J$4,
IF(OR(F97=Validación!$B$5,F97=Validación!$B$4),Validación!$J$6,
IF(G97=Validación!$B$5,Validación!$J$6,
IF(AND(G97=Validación!$B$4,ISBLANK(H97),ISBLANK(I97)),Validación!$J$7,
IF(AND(G97=Validación!$B$4,ISBLANK(H97),ISTEXT(I97)),Validación!$J$8,
IF(AND(G97=Validación!$B$4,ISTEXT(H97),ISBLANK(I97)),Validación!$J$9,
IF(AND(G97=Validación!$B$4,ISTEXT(H97),ISTEXT(I97)),Validación!$J$10,Validación!$J$11
)))))))</f>
        <v>Ítem completado</v>
      </c>
    </row>
    <row r="98" spans="2:10" ht="87.95" customHeight="1">
      <c r="B98" s="54"/>
      <c r="C98" s="56"/>
      <c r="D98" s="58"/>
      <c r="E98" s="33" t="s">
        <v>149</v>
      </c>
      <c r="F98" s="11" t="s">
        <v>52</v>
      </c>
      <c r="G98" s="11" t="s">
        <v>47</v>
      </c>
      <c r="H98" s="35"/>
      <c r="I98" s="35"/>
      <c r="J98" s="11" t="str">
        <f>IF(AND(ISBLANK(G98),ISBLANK(H98),ISBLANK(I98)),Validación!$J$4,
IF(OR(F98=Validación!$B$5,F98=Validación!$B$4),Validación!$J$6,
IF(G98=Validación!$B$5,Validación!$J$6,
IF(AND(G98=Validación!$B$4,ISBLANK(H98),ISBLANK(I98)),Validación!$J$7,
IF(AND(G98=Validación!$B$4,ISBLANK(H98),ISTEXT(I98)),Validación!$J$8,
IF(AND(G98=Validación!$B$4,ISTEXT(H98),ISBLANK(I98)),Validación!$J$9,
IF(AND(G98=Validación!$B$4,ISTEXT(H98),ISTEXT(I98)),Validación!$J$10,Validación!$J$11
)))))))</f>
        <v>Ítem completado</v>
      </c>
    </row>
    <row r="99" spans="2:10" ht="120" customHeight="1">
      <c r="B99" s="13" t="s">
        <v>66</v>
      </c>
      <c r="C99" s="11">
        <f t="shared" si="3"/>
        <v>0</v>
      </c>
      <c r="D99" s="15" t="s">
        <v>150</v>
      </c>
      <c r="E99" s="33" t="s">
        <v>151</v>
      </c>
      <c r="F99" s="11" t="s">
        <v>49</v>
      </c>
      <c r="G99" s="11" t="s">
        <v>47</v>
      </c>
      <c r="H99" s="35"/>
      <c r="I99" s="35"/>
      <c r="J99" s="11" t="str">
        <f>IF(AND(ISBLANK(G99),ISBLANK(H99),ISBLANK(I99)),Validación!$J$4,
IF(OR(F99=Validación!$B$5,F99=Validación!$B$4),Validación!$J$6,
IF(G99=Validación!$B$5,Validación!$J$6,
IF(AND(G99=Validación!$B$4,ISBLANK(H99),ISBLANK(I99)),Validación!$J$7,
IF(AND(G99=Validación!$B$4,ISBLANK(H99),ISTEXT(I99)),Validación!$J$8,
IF(AND(G99=Validación!$B$4,ISTEXT(H99),ISBLANK(I99)),Validación!$J$9,
IF(AND(G99=Validación!$B$4,ISTEXT(H99),ISTEXT(I99)),Validación!$J$10,Validación!$J$11
)))))))</f>
        <v>Ítem completado</v>
      </c>
    </row>
    <row r="100" spans="2:10" ht="90.95" customHeight="1">
      <c r="B100" s="53" t="s">
        <v>66</v>
      </c>
      <c r="C100" s="55">
        <f t="shared" si="3"/>
        <v>0</v>
      </c>
      <c r="D100" s="57" t="s">
        <v>152</v>
      </c>
      <c r="E100" s="33" t="s">
        <v>153</v>
      </c>
      <c r="F100" s="11" t="s">
        <v>49</v>
      </c>
      <c r="G100" s="11" t="s">
        <v>47</v>
      </c>
      <c r="H100" s="35"/>
      <c r="I100" s="35"/>
      <c r="J100" s="11" t="str">
        <f>IF(AND(ISBLANK(G100),ISBLANK(H100),ISBLANK(I100)),Validación!$J$4,
IF(OR(F100=Validación!$B$5,F100=Validación!$B$4),Validación!$J$6,
IF(G100=Validación!$B$5,Validación!$J$6,
IF(AND(G100=Validación!$B$4,ISBLANK(H100),ISBLANK(I100)),Validación!$J$7,
IF(AND(G100=Validación!$B$4,ISBLANK(H100),ISTEXT(I100)),Validación!$J$8,
IF(AND(G100=Validación!$B$4,ISTEXT(H100),ISBLANK(I100)),Validación!$J$9,
IF(AND(G100=Validación!$B$4,ISTEXT(H100),ISTEXT(I100)),Validación!$J$10,Validación!$J$11
)))))))</f>
        <v>Ítem completado</v>
      </c>
    </row>
    <row r="101" spans="2:10" ht="90.95" customHeight="1">
      <c r="B101" s="54"/>
      <c r="C101" s="56"/>
      <c r="D101" s="58"/>
      <c r="E101" s="33" t="s">
        <v>154</v>
      </c>
      <c r="F101" s="11" t="s">
        <v>52</v>
      </c>
      <c r="G101" s="11" t="s">
        <v>47</v>
      </c>
      <c r="H101" s="35"/>
      <c r="I101" s="35"/>
      <c r="J101" s="11" t="str">
        <f>IF(AND(ISBLANK(G101),ISBLANK(H101),ISBLANK(I101)),Validación!$J$4,
IF(OR(F101=Validación!$B$5,F101=Validación!$B$4),Validación!$J$6,
IF(G101=Validación!$B$5,Validación!$J$6,
IF(AND(G101=Validación!$B$4,ISBLANK(H101),ISBLANK(I101)),Validación!$J$7,
IF(AND(G101=Validación!$B$4,ISBLANK(H101),ISTEXT(I101)),Validación!$J$8,
IF(AND(G101=Validación!$B$4,ISTEXT(H101),ISBLANK(I101)),Validación!$J$9,
IF(AND(G101=Validación!$B$4,ISTEXT(H101),ISTEXT(I101)),Validación!$J$10,Validación!$J$11
)))))))</f>
        <v>Ítem completado</v>
      </c>
    </row>
    <row r="102" spans="2:10" ht="90.95" customHeight="1">
      <c r="B102" s="53" t="s">
        <v>63</v>
      </c>
      <c r="C102" s="55">
        <f t="shared" si="3"/>
        <v>0</v>
      </c>
      <c r="D102" s="57" t="s">
        <v>155</v>
      </c>
      <c r="E102" s="33" t="s">
        <v>156</v>
      </c>
      <c r="F102" s="11" t="s">
        <v>49</v>
      </c>
      <c r="G102" s="11" t="s">
        <v>47</v>
      </c>
      <c r="H102" s="35"/>
      <c r="I102" s="35"/>
      <c r="J102" s="11" t="str">
        <f>IF(AND(ISBLANK(G102),ISBLANK(H102),ISBLANK(I102)),Validación!$J$4,
IF(OR(F102=Validación!$B$5,F102=Validación!$B$4),Validación!$J$6,
IF(G102=Validación!$B$5,Validación!$J$6,
IF(AND(G102=Validación!$B$4,ISBLANK(H102),ISBLANK(I102)),Validación!$J$7,
IF(AND(G102=Validación!$B$4,ISBLANK(H102),ISTEXT(I102)),Validación!$J$8,
IF(AND(G102=Validación!$B$4,ISTEXT(H102),ISBLANK(I102)),Validación!$J$9,
IF(AND(G102=Validación!$B$4,ISTEXT(H102),ISTEXT(I102)),Validación!$J$10,Validación!$J$11
)))))))</f>
        <v>Ítem completado</v>
      </c>
    </row>
    <row r="103" spans="2:10" ht="90.95" customHeight="1">
      <c r="B103" s="54"/>
      <c r="C103" s="56"/>
      <c r="D103" s="58"/>
      <c r="E103" s="33" t="s">
        <v>157</v>
      </c>
      <c r="F103" s="11" t="s">
        <v>52</v>
      </c>
      <c r="G103" s="11" t="s">
        <v>47</v>
      </c>
      <c r="H103" s="35"/>
      <c r="I103" s="35"/>
      <c r="J103" s="11" t="str">
        <f>IF(AND(ISBLANK(G103),ISBLANK(H103),ISBLANK(I103)),Validación!$J$4,
IF(OR(F103=Validación!$B$5,F103=Validación!$B$4),Validación!$J$6,
IF(G103=Validación!$B$5,Validación!$J$6,
IF(AND(G103=Validación!$B$4,ISBLANK(H103),ISBLANK(I103)),Validación!$J$7,
IF(AND(G103=Validación!$B$4,ISBLANK(H103),ISTEXT(I103)),Validación!$J$8,
IF(AND(G103=Validación!$B$4,ISTEXT(H103),ISBLANK(I103)),Validación!$J$9,
IF(AND(G103=Validación!$B$4,ISTEXT(H103),ISTEXT(I103)),Validación!$J$10,Validación!$J$11
)))))))</f>
        <v>Ítem completado</v>
      </c>
    </row>
    <row r="104" spans="2:10" ht="43.5">
      <c r="B104" s="13" t="s">
        <v>63</v>
      </c>
      <c r="C104" s="11">
        <f t="shared" si="3"/>
        <v>0</v>
      </c>
      <c r="D104" s="15" t="s">
        <v>158</v>
      </c>
      <c r="E104" s="33" t="s">
        <v>159</v>
      </c>
      <c r="F104" s="11" t="s">
        <v>36</v>
      </c>
      <c r="G104" s="11" t="s">
        <v>37</v>
      </c>
      <c r="H104" s="35"/>
      <c r="I104" s="35"/>
      <c r="J104" s="11" t="str">
        <f>IF(AND(ISBLANK(G104),ISBLANK(H104),ISBLANK(I104)),Validación!$J$4,
IF(OR(F104=Validación!$B$5,F104=Validación!$B$4),Validación!$J$6,
IF(G104=Validación!$B$5,Validación!$J$6,
IF(AND(G104=Validación!$B$4,ISBLANK(H104),ISBLANK(I104)),Validación!$J$7,
IF(AND(G104=Validación!$B$4,ISBLANK(H104),ISTEXT(I104)),Validación!$J$8,
IF(AND(G104=Validación!$B$4,ISTEXT(H104),ISBLANK(I104)),Validación!$J$9,
IF(AND(G104=Validación!$B$4,ISTEXT(H104),ISTEXT(I104)),Validación!$J$10,Validación!$J$11
)))))))</f>
        <v>Establezca la similitud de las fuentes de información</v>
      </c>
    </row>
    <row r="105" spans="2:10" ht="51.95" customHeight="1">
      <c r="B105" s="53" t="s">
        <v>110</v>
      </c>
      <c r="C105" s="55">
        <f t="shared" si="3"/>
        <v>0</v>
      </c>
      <c r="D105" s="57" t="s">
        <v>160</v>
      </c>
      <c r="E105" s="33" t="s">
        <v>161</v>
      </c>
      <c r="F105" s="11" t="s">
        <v>36</v>
      </c>
      <c r="G105" s="11" t="s">
        <v>45</v>
      </c>
      <c r="H105" s="35"/>
      <c r="I105" s="35"/>
      <c r="J105" s="11" t="str">
        <f>IF(AND(ISBLANK(G105),ISBLANK(H105),ISBLANK(I105)),Validación!$J$4,
IF(OR(F105=Validación!$B$5,F105=Validación!$B$4),Validación!$J$6,
IF(G105=Validación!$B$5,Validación!$J$6,
IF(AND(G105=Validación!$B$4,ISBLANK(H105),ISBLANK(I105)),Validación!$J$7,
IF(AND(G105=Validación!$B$4,ISBLANK(H105),ISTEXT(I105)),Validación!$J$8,
IF(AND(G105=Validación!$B$4,ISTEXT(H105),ISBLANK(I105)),Validación!$J$9,
IF(AND(G105=Validación!$B$4,ISTEXT(H105),ISTEXT(I105)),Validación!$J$10,Validación!$J$11
)))))))</f>
        <v>Brinde las razones que justifican la similitud establecida</v>
      </c>
    </row>
    <row r="106" spans="2:10" ht="87" customHeight="1">
      <c r="B106" s="54"/>
      <c r="C106" s="56"/>
      <c r="D106" s="58"/>
      <c r="E106" s="33" t="s">
        <v>162</v>
      </c>
      <c r="F106" s="11" t="s">
        <v>52</v>
      </c>
      <c r="G106" s="11" t="s">
        <v>47</v>
      </c>
      <c r="H106" s="35"/>
      <c r="I106" s="35"/>
      <c r="J106" s="11" t="str">
        <f>IF(AND(ISBLANK(G106),ISBLANK(H106),ISBLANK(I106)),Validación!$J$4,
IF(OR(F106=Validación!$B$5,F106=Validación!$B$4),Validación!$J$6,
IF(G106=Validación!$B$5,Validación!$J$6,
IF(AND(G106=Validación!$B$4,ISBLANK(H106),ISBLANK(I106)),Validación!$J$7,
IF(AND(G106=Validación!$B$4,ISBLANK(H106),ISTEXT(I106)),Validación!$J$8,
IF(AND(G106=Validación!$B$4,ISTEXT(H106),ISBLANK(I106)),Validación!$J$9,
IF(AND(G106=Validación!$B$4,ISTEXT(H106),ISTEXT(I106)),Validación!$J$10,Validación!$J$11
)))))))</f>
        <v>Ítem completado</v>
      </c>
    </row>
    <row r="107" spans="2:10" ht="103.5" customHeight="1">
      <c r="B107" s="53" t="s">
        <v>66</v>
      </c>
      <c r="C107" s="55">
        <f t="shared" si="3"/>
        <v>0</v>
      </c>
      <c r="D107" s="57" t="s">
        <v>163</v>
      </c>
      <c r="E107" s="33" t="s">
        <v>164</v>
      </c>
      <c r="F107" s="11" t="s">
        <v>49</v>
      </c>
      <c r="G107" s="11" t="s">
        <v>47</v>
      </c>
      <c r="H107" s="35"/>
      <c r="I107" s="35"/>
      <c r="J107" s="11" t="str">
        <f>IF(AND(ISBLANK(G107),ISBLANK(H107),ISBLANK(I107)),Validación!$J$4,
IF(OR(F107=Validación!$B$5,F107=Validación!$B$4),Validación!$J$6,
IF(G107=Validación!$B$5,Validación!$J$6,
IF(AND(G107=Validación!$B$4,ISBLANK(H107),ISBLANK(I107)),Validación!$J$7,
IF(AND(G107=Validación!$B$4,ISBLANK(H107),ISTEXT(I107)),Validación!$J$8,
IF(AND(G107=Validación!$B$4,ISTEXT(H107),ISBLANK(I107)),Validación!$J$9,
IF(AND(G107=Validación!$B$4,ISTEXT(H107),ISTEXT(I107)),Validación!$J$10,Validación!$J$11
)))))))</f>
        <v>Ítem completado</v>
      </c>
    </row>
    <row r="108" spans="2:10" ht="103.5" customHeight="1">
      <c r="B108" s="54"/>
      <c r="C108" s="56"/>
      <c r="D108" s="58"/>
      <c r="E108" s="33" t="s">
        <v>165</v>
      </c>
      <c r="F108" s="11" t="s">
        <v>52</v>
      </c>
      <c r="G108" s="11" t="s">
        <v>47</v>
      </c>
      <c r="H108" s="35"/>
      <c r="I108" s="35"/>
      <c r="J108" s="11" t="str">
        <f>IF(AND(ISBLANK(G108),ISBLANK(H108),ISBLANK(I108)),Validación!$J$4,
IF(OR(F108=Validación!$B$5,F108=Validación!$B$4),Validación!$J$6,
IF(G108=Validación!$B$5,Validación!$J$6,
IF(AND(G108=Validación!$B$4,ISBLANK(H108),ISBLANK(I108)),Validación!$J$7,
IF(AND(G108=Validación!$B$4,ISBLANK(H108),ISTEXT(I108)),Validación!$J$8,
IF(AND(G108=Validación!$B$4,ISTEXT(H108),ISBLANK(I108)),Validación!$J$9,
IF(AND(G108=Validación!$B$4,ISTEXT(H108),ISTEXT(I108)),Validación!$J$10,Validación!$J$11
)))))))</f>
        <v>Ítem completado</v>
      </c>
    </row>
    <row r="109" spans="2:10" ht="99" customHeight="1">
      <c r="B109" s="53" t="s">
        <v>66</v>
      </c>
      <c r="C109" s="55">
        <f t="shared" si="3"/>
        <v>0</v>
      </c>
      <c r="D109" s="57" t="s">
        <v>166</v>
      </c>
      <c r="E109" s="33" t="s">
        <v>167</v>
      </c>
      <c r="F109" s="11" t="s">
        <v>49</v>
      </c>
      <c r="G109" s="11" t="s">
        <v>47</v>
      </c>
      <c r="H109" s="35"/>
      <c r="I109" s="35"/>
      <c r="J109" s="11" t="str">
        <f>IF(AND(ISBLANK(G109),ISBLANK(H109),ISBLANK(I109)),Validación!$J$4,
IF(OR(F109=Validación!$B$5,F109=Validación!$B$4),Validación!$J$6,
IF(G109=Validación!$B$5,Validación!$J$6,
IF(AND(G109=Validación!$B$4,ISBLANK(H109),ISBLANK(I109)),Validación!$J$7,
IF(AND(G109=Validación!$B$4,ISBLANK(H109),ISTEXT(I109)),Validación!$J$8,
IF(AND(G109=Validación!$B$4,ISTEXT(H109),ISBLANK(I109)),Validación!$J$9,
IF(AND(G109=Validación!$B$4,ISTEXT(H109),ISTEXT(I109)),Validación!$J$10,Validación!$J$11
)))))))</f>
        <v>Ítem completado</v>
      </c>
    </row>
    <row r="110" spans="2:10" ht="143.44999999999999" customHeight="1">
      <c r="B110" s="54"/>
      <c r="C110" s="56"/>
      <c r="D110" s="58"/>
      <c r="E110" s="33" t="s">
        <v>168</v>
      </c>
      <c r="F110" s="11" t="s">
        <v>52</v>
      </c>
      <c r="G110" s="11" t="s">
        <v>47</v>
      </c>
      <c r="H110" s="35"/>
      <c r="I110" s="35"/>
      <c r="J110" s="11" t="str">
        <f>IF(AND(ISBLANK(G110),ISBLANK(H110),ISBLANK(I110)),Validación!$J$4,
IF(OR(F110=Validación!$B$5,F110=Validación!$B$4),Validación!$J$6,
IF(G110=Validación!$B$5,Validación!$J$6,
IF(AND(G110=Validación!$B$4,ISBLANK(H110),ISBLANK(I110)),Validación!$J$7,
IF(AND(G110=Validación!$B$4,ISBLANK(H110),ISTEXT(I110)),Validación!$J$8,
IF(AND(G110=Validación!$B$4,ISTEXT(H110),ISBLANK(I110)),Validación!$J$9,
IF(AND(G110=Validación!$B$4,ISTEXT(H110),ISTEXT(I110)),Validación!$J$10,Validación!$J$11
)))))))</f>
        <v>Ítem completado</v>
      </c>
    </row>
    <row r="111" spans="2:10" ht="101.45" customHeight="1">
      <c r="B111" s="53" t="s">
        <v>66</v>
      </c>
      <c r="C111" s="55">
        <f t="shared" si="3"/>
        <v>0</v>
      </c>
      <c r="D111" s="57" t="s">
        <v>169</v>
      </c>
      <c r="E111" s="33" t="s">
        <v>170</v>
      </c>
      <c r="F111" s="11" t="s">
        <v>49</v>
      </c>
      <c r="G111" s="11" t="s">
        <v>47</v>
      </c>
      <c r="H111" s="35"/>
      <c r="I111" s="35"/>
      <c r="J111" s="11" t="str">
        <f>IF(AND(ISBLANK(G111),ISBLANK(H111),ISBLANK(I111)),Validación!$J$4,
IF(OR(F111=Validación!$B$5,F111=Validación!$B$4),Validación!$J$6,
IF(G111=Validación!$B$5,Validación!$J$6,
IF(AND(G111=Validación!$B$4,ISBLANK(H111),ISBLANK(I111)),Validación!$J$7,
IF(AND(G111=Validación!$B$4,ISBLANK(H111),ISTEXT(I111)),Validación!$J$8,
IF(AND(G111=Validación!$B$4,ISTEXT(H111),ISBLANK(I111)),Validación!$J$9,
IF(AND(G111=Validación!$B$4,ISTEXT(H111),ISTEXT(I111)),Validación!$J$10,Validación!$J$11
)))))))</f>
        <v>Ítem completado</v>
      </c>
    </row>
    <row r="112" spans="2:10" ht="101.45" customHeight="1">
      <c r="B112" s="54"/>
      <c r="C112" s="56"/>
      <c r="D112" s="58"/>
      <c r="E112" s="33" t="s">
        <v>171</v>
      </c>
      <c r="F112" s="11" t="s">
        <v>52</v>
      </c>
      <c r="G112" s="11" t="s">
        <v>47</v>
      </c>
      <c r="H112" s="35"/>
      <c r="I112" s="35"/>
      <c r="J112" s="11" t="str">
        <f>IF(AND(ISBLANK(G112),ISBLANK(H112),ISBLANK(I112)),Validación!$J$4,
IF(OR(F112=Validación!$B$5,F112=Validación!$B$4),Validación!$J$6,
IF(G112=Validación!$B$5,Validación!$J$6,
IF(AND(G112=Validación!$B$4,ISBLANK(H112),ISBLANK(I112)),Validación!$J$7,
IF(AND(G112=Validación!$B$4,ISBLANK(H112),ISTEXT(I112)),Validación!$J$8,
IF(AND(G112=Validación!$B$4,ISTEXT(H112),ISBLANK(I112)),Validación!$J$9,
IF(AND(G112=Validación!$B$4,ISTEXT(H112),ISTEXT(I112)),Validación!$J$10,Validación!$J$11
)))))))</f>
        <v>Ítem completado</v>
      </c>
    </row>
    <row r="113" spans="2:10" ht="72.599999999999994" customHeight="1">
      <c r="B113" s="53" t="s">
        <v>110</v>
      </c>
      <c r="C113" s="55">
        <f t="shared" si="3"/>
        <v>0</v>
      </c>
      <c r="D113" s="57" t="s">
        <v>172</v>
      </c>
      <c r="E113" s="33" t="s">
        <v>173</v>
      </c>
      <c r="F113" s="11" t="s">
        <v>93</v>
      </c>
      <c r="G113" s="11" t="s">
        <v>47</v>
      </c>
      <c r="H113" s="35"/>
      <c r="I113" s="35"/>
      <c r="J113" s="11" t="str">
        <f>IF(AND(ISBLANK(G113),ISBLANK(H113),ISBLANK(I113)),Validación!$J$4,
IF(OR(F113=Validación!$B$5,F113=Validación!$B$4),Validación!$J$6,
IF(G113=Validación!$B$5,Validación!$J$6,
IF(AND(G113=Validación!$B$4,ISBLANK(H113),ISBLANK(I113)),Validación!$J$7,
IF(AND(G113=Validación!$B$4,ISBLANK(H113),ISTEXT(I113)),Validación!$J$8,
IF(AND(G113=Validación!$B$4,ISTEXT(H113),ISBLANK(I113)),Validación!$J$9,
IF(AND(G113=Validación!$B$4,ISTEXT(H113),ISTEXT(I113)),Validación!$J$10,Validación!$J$11
)))))))</f>
        <v>Ítem completado</v>
      </c>
    </row>
    <row r="114" spans="2:10" ht="72" customHeight="1">
      <c r="B114" s="59"/>
      <c r="C114" s="60"/>
      <c r="D114" s="61"/>
      <c r="E114" s="33" t="s">
        <v>174</v>
      </c>
      <c r="F114" s="11" t="s">
        <v>49</v>
      </c>
      <c r="G114" s="11" t="s">
        <v>47</v>
      </c>
      <c r="H114" s="35"/>
      <c r="I114" s="35"/>
      <c r="J114" s="11" t="str">
        <f>IF(AND(ISBLANK(G114),ISBLANK(H114),ISBLANK(I114)),Validación!$J$4,
IF(OR(F114=Validación!$B$5,F114=Validación!$B$4),Validación!$J$6,
IF(G114=Validación!$B$5,Validación!$J$6,
IF(AND(G114=Validación!$B$4,ISBLANK(H114),ISBLANK(I114)),Validación!$J$7,
IF(AND(G114=Validación!$B$4,ISBLANK(H114),ISTEXT(I114)),Validación!$J$8,
IF(AND(G114=Validación!$B$4,ISTEXT(H114),ISBLANK(I114)),Validación!$J$9,
IF(AND(G114=Validación!$B$4,ISTEXT(H114),ISTEXT(I114)),Validación!$J$10,Validación!$J$11
)))))))</f>
        <v>Ítem completado</v>
      </c>
    </row>
    <row r="115" spans="2:10" ht="99" customHeight="1">
      <c r="B115" s="54"/>
      <c r="C115" s="56"/>
      <c r="D115" s="58"/>
      <c r="E115" s="33" t="s">
        <v>175</v>
      </c>
      <c r="F115" s="11" t="s">
        <v>52</v>
      </c>
      <c r="G115" s="11" t="s">
        <v>47</v>
      </c>
      <c r="H115" s="35"/>
      <c r="I115" s="35"/>
      <c r="J115" s="11" t="str">
        <f>IF(AND(ISBLANK(G115),ISBLANK(H115),ISBLANK(I115)),Validación!$J$4,
IF(OR(F115=Validación!$B$5,F115=Validación!$B$4),Validación!$J$6,
IF(G115=Validación!$B$5,Validación!$J$6,
IF(AND(G115=Validación!$B$4,ISBLANK(H115),ISBLANK(I115)),Validación!$J$7,
IF(AND(G115=Validación!$B$4,ISBLANK(H115),ISTEXT(I115)),Validación!$J$8,
IF(AND(G115=Validación!$B$4,ISTEXT(H115),ISBLANK(I115)),Validación!$J$9,
IF(AND(G115=Validación!$B$4,ISTEXT(H115),ISTEXT(I115)),Validación!$J$10,Validación!$J$11
)))))))</f>
        <v>Ítem completado</v>
      </c>
    </row>
    <row r="116" spans="2:10" ht="67.5" customHeight="1">
      <c r="B116" s="53" t="s">
        <v>33</v>
      </c>
      <c r="C116" s="55">
        <f t="shared" si="3"/>
        <v>0</v>
      </c>
      <c r="D116" s="57" t="s">
        <v>176</v>
      </c>
      <c r="E116" s="33" t="s">
        <v>177</v>
      </c>
      <c r="F116" s="11" t="s">
        <v>36</v>
      </c>
      <c r="G116" s="11" t="s">
        <v>45</v>
      </c>
      <c r="H116" s="35"/>
      <c r="I116" s="35"/>
      <c r="J116" s="11" t="str">
        <f>IF(AND(ISBLANK(G116),ISBLANK(H116),ISBLANK(I116)),Validación!$J$4,
IF(OR(F116=Validación!$B$5,F116=Validación!$B$4),Validación!$J$6,
IF(G116=Validación!$B$5,Validación!$J$6,
IF(AND(G116=Validación!$B$4,ISBLANK(H116),ISBLANK(I116)),Validación!$J$7,
IF(AND(G116=Validación!$B$4,ISBLANK(H116),ISTEXT(I116)),Validación!$J$8,
IF(AND(G116=Validación!$B$4,ISTEXT(H116),ISBLANK(I116)),Validación!$J$9,
IF(AND(G116=Validación!$B$4,ISTEXT(H116),ISTEXT(I116)),Validación!$J$10,Validación!$J$11
)))))))</f>
        <v>Brinde las razones que justifican la similitud establecida</v>
      </c>
    </row>
    <row r="117" spans="2:10" ht="67.5" customHeight="1">
      <c r="B117" s="59"/>
      <c r="C117" s="60"/>
      <c r="D117" s="61"/>
      <c r="E117" s="33" t="s">
        <v>178</v>
      </c>
      <c r="F117" s="11" t="s">
        <v>36</v>
      </c>
      <c r="G117" s="11" t="s">
        <v>37</v>
      </c>
      <c r="H117" s="35"/>
      <c r="I117" s="35"/>
      <c r="J117" s="11" t="str">
        <f>IF(AND(ISBLANK(G117),ISBLANK(H117),ISBLANK(I117)),Validación!$J$4,
IF(OR(F117=Validación!$B$5,F117=Validación!$B$4),Validación!$J$6,
IF(G117=Validación!$B$5,Validación!$J$6,
IF(AND(G117=Validación!$B$4,ISBLANK(H117),ISBLANK(I117)),Validación!$J$7,
IF(AND(G117=Validación!$B$4,ISBLANK(H117),ISTEXT(I117)),Validación!$J$8,
IF(AND(G117=Validación!$B$4,ISTEXT(H117),ISBLANK(I117)),Validación!$J$9,
IF(AND(G117=Validación!$B$4,ISTEXT(H117),ISTEXT(I117)),Validación!$J$10,Validación!$J$11
)))))))</f>
        <v>Establezca la similitud de las fuentes de información</v>
      </c>
    </row>
    <row r="118" spans="2:10" ht="67.5" customHeight="1">
      <c r="B118" s="59"/>
      <c r="C118" s="60"/>
      <c r="D118" s="61"/>
      <c r="E118" s="33" t="s">
        <v>179</v>
      </c>
      <c r="F118" s="11" t="s">
        <v>93</v>
      </c>
      <c r="G118" s="11" t="s">
        <v>37</v>
      </c>
      <c r="H118" s="35"/>
      <c r="I118" s="35"/>
      <c r="J118" s="11" t="str">
        <f>IF(AND(ISBLANK(G118),ISBLANK(H118),ISBLANK(I118)),Validación!$J$4,
IF(OR(F118=Validación!$B$5,F118=Validación!$B$4),Validación!$J$6,
IF(G118=Validación!$B$5,Validación!$J$6,
IF(AND(G118=Validación!$B$4,ISBLANK(H118),ISBLANK(I118)),Validación!$J$7,
IF(AND(G118=Validación!$B$4,ISBLANK(H118),ISTEXT(I118)),Validación!$J$8,
IF(AND(G118=Validación!$B$4,ISTEXT(H118),ISBLANK(I118)),Validación!$J$9,
IF(AND(G118=Validación!$B$4,ISTEXT(H118),ISTEXT(I118)),Validación!$J$10,Validación!$J$11
)))))))</f>
        <v>Establezca la similitud de las fuentes de información</v>
      </c>
    </row>
    <row r="119" spans="2:10" ht="67.5" customHeight="1">
      <c r="B119" s="59"/>
      <c r="C119" s="60"/>
      <c r="D119" s="61"/>
      <c r="E119" s="33" t="s">
        <v>180</v>
      </c>
      <c r="F119" s="11" t="s">
        <v>52</v>
      </c>
      <c r="G119" s="11" t="s">
        <v>47</v>
      </c>
      <c r="H119" s="35"/>
      <c r="I119" s="35"/>
      <c r="J119" s="11" t="str">
        <f>IF(AND(ISBLANK(G119),ISBLANK(H119),ISBLANK(I119)),Validación!$J$4,
IF(OR(F119=Validación!$B$5,F119=Validación!$B$4),Validación!$J$6,
IF(G119=Validación!$B$5,Validación!$J$6,
IF(AND(G119=Validación!$B$4,ISBLANK(H119),ISBLANK(I119)),Validación!$J$7,
IF(AND(G119=Validación!$B$4,ISBLANK(H119),ISTEXT(I119)),Validación!$J$8,
IF(AND(G119=Validación!$B$4,ISTEXT(H119),ISBLANK(I119)),Validación!$J$9,
IF(AND(G119=Validación!$B$4,ISTEXT(H119),ISTEXT(I119)),Validación!$J$10,Validación!$J$11
)))))))</f>
        <v>Ítem completado</v>
      </c>
    </row>
    <row r="120" spans="2:10" ht="67.5" customHeight="1">
      <c r="B120" s="54"/>
      <c r="C120" s="56"/>
      <c r="D120" s="58"/>
      <c r="E120" s="33" t="s">
        <v>181</v>
      </c>
      <c r="F120" s="11" t="s">
        <v>52</v>
      </c>
      <c r="G120" s="11" t="s">
        <v>47</v>
      </c>
      <c r="H120" s="35"/>
      <c r="I120" s="35"/>
      <c r="J120" s="11" t="str">
        <f>IF(AND(ISBLANK(G120),ISBLANK(H120),ISBLANK(I120)),Validación!$J$4,
IF(OR(F120=Validación!$B$5,F120=Validación!$B$4),Validación!$J$6,
IF(G120=Validación!$B$5,Validación!$J$6,
IF(AND(G120=Validación!$B$4,ISBLANK(H120),ISBLANK(I120)),Validación!$J$7,
IF(AND(G120=Validación!$B$4,ISBLANK(H120),ISTEXT(I120)),Validación!$J$8,
IF(AND(G120=Validación!$B$4,ISTEXT(H120),ISBLANK(I120)),Validación!$J$9,
IF(AND(G120=Validación!$B$4,ISTEXT(H120),ISTEXT(I120)),Validación!$J$10,Validación!$J$11
)))))))</f>
        <v>Ítem completado</v>
      </c>
    </row>
    <row r="121" spans="2:10" ht="14.45">
      <c r="G121" s="18"/>
      <c r="H121" s="16"/>
      <c r="I121" s="16"/>
    </row>
    <row r="122" spans="2:10" ht="18.600000000000001">
      <c r="B122" s="10" t="s">
        <v>182</v>
      </c>
      <c r="C122" s="10"/>
      <c r="D122" s="10"/>
      <c r="E122" s="10"/>
      <c r="F122" s="10"/>
      <c r="G122" s="19"/>
      <c r="H122" s="17"/>
      <c r="I122" s="17"/>
      <c r="J122" s="10"/>
    </row>
    <row r="123" spans="2:10" ht="15.6">
      <c r="B123" s="4"/>
      <c r="C123" s="4"/>
      <c r="D123" s="4"/>
      <c r="E123" s="4"/>
      <c r="F123" s="4"/>
      <c r="G123" s="14"/>
      <c r="H123" s="4"/>
      <c r="I123" s="4"/>
      <c r="J123" s="4"/>
    </row>
    <row r="124" spans="2:10" ht="101.45" customHeight="1">
      <c r="B124" s="30" t="s">
        <v>21</v>
      </c>
      <c r="C124" s="30" t="s">
        <v>22</v>
      </c>
      <c r="D124" s="30" t="s">
        <v>23</v>
      </c>
      <c r="E124" s="30" t="s">
        <v>24</v>
      </c>
      <c r="F124" s="30" t="s">
        <v>25</v>
      </c>
      <c r="G124" s="31" t="s">
        <v>26</v>
      </c>
      <c r="H124" s="31" t="s">
        <v>27</v>
      </c>
      <c r="I124" s="31" t="s">
        <v>28</v>
      </c>
      <c r="J124" s="32" t="s">
        <v>15</v>
      </c>
    </row>
    <row r="125" spans="2:10" ht="88.5" customHeight="1">
      <c r="B125" s="53" t="s">
        <v>66</v>
      </c>
      <c r="C125" s="55" t="str">
        <f>$B$132</f>
        <v>D</v>
      </c>
      <c r="D125" s="57" t="s">
        <v>183</v>
      </c>
      <c r="E125" s="33" t="s">
        <v>184</v>
      </c>
      <c r="F125" s="11" t="s">
        <v>49</v>
      </c>
      <c r="G125" s="11" t="s">
        <v>47</v>
      </c>
      <c r="H125" s="35"/>
      <c r="I125" s="35"/>
      <c r="J125" s="11" t="str">
        <f>IF(AND(ISBLANK(G125),ISBLANK(H125),ISBLANK(I125)),Validación!$J$4,
IF(OR(F125=Validación!$B$5,F125=Validación!$B$4),Validación!$J$6,
IF(G125=Validación!$B$5,Validación!$J$6,
IF(AND(G125=Validación!$B$4,ISBLANK(H125),ISBLANK(I125)),Validación!$J$7,
IF(AND(G125=Validación!$B$4,ISBLANK(H125),ISTEXT(I125)),Validación!$J$8,
IF(AND(G125=Validación!$B$4,ISTEXT(H125),ISBLANK(I125)),Validación!$J$9,
IF(AND(G125=Validación!$B$4,ISTEXT(H125),ISTEXT(I125)),Validación!$J$10,Validación!$J$11
)))))))</f>
        <v>Ítem completado</v>
      </c>
    </row>
    <row r="126" spans="2:10" ht="129.6" customHeight="1">
      <c r="B126" s="54"/>
      <c r="C126" s="56"/>
      <c r="D126" s="58"/>
      <c r="E126" s="33" t="s">
        <v>185</v>
      </c>
      <c r="F126" s="11" t="s">
        <v>52</v>
      </c>
      <c r="G126" s="11" t="s">
        <v>47</v>
      </c>
      <c r="H126" s="35"/>
      <c r="I126" s="35"/>
      <c r="J126" s="11" t="str">
        <f>IF(AND(ISBLANK(G126),ISBLANK(H126),ISBLANK(I126)),Validación!$J$4,
IF(OR(F126=Validación!$B$5,F126=Validación!$B$4),Validación!$J$6,
IF(G126=Validación!$B$5,Validación!$J$6,
IF(AND(G126=Validación!$B$4,ISBLANK(H126),ISBLANK(I126)),Validación!$J$7,
IF(AND(G126=Validación!$B$4,ISBLANK(H126),ISTEXT(I126)),Validación!$J$8,
IF(AND(G126=Validación!$B$4,ISTEXT(H126),ISBLANK(I126)),Validación!$J$9,
IF(AND(G126=Validación!$B$4,ISTEXT(H126),ISTEXT(I126)),Validación!$J$10,Validación!$J$11
)))))))</f>
        <v>Ítem completado</v>
      </c>
    </row>
    <row r="127" spans="2:10" ht="76.5" customHeight="1">
      <c r="B127" s="53" t="s">
        <v>110</v>
      </c>
      <c r="C127" s="55" t="str">
        <f>$B$132</f>
        <v>D</v>
      </c>
      <c r="D127" s="57" t="s">
        <v>186</v>
      </c>
      <c r="E127" s="33" t="s">
        <v>187</v>
      </c>
      <c r="F127" s="11" t="s">
        <v>36</v>
      </c>
      <c r="G127" s="11" t="s">
        <v>45</v>
      </c>
      <c r="H127" s="35"/>
      <c r="I127" s="35"/>
      <c r="J127" s="11" t="str">
        <f>IF(AND(ISBLANK(G127),ISBLANK(H127),ISBLANK(I127)),Validación!$J$4,
IF(OR(F127=Validación!$B$5,F127=Validación!$B$4),Validación!$J$6,
IF(G127=Validación!$B$5,Validación!$J$6,
IF(AND(G127=Validación!$B$4,ISBLANK(H127),ISBLANK(I127)),Validación!$J$7,
IF(AND(G127=Validación!$B$4,ISBLANK(H127),ISTEXT(I127)),Validación!$J$8,
IF(AND(G127=Validación!$B$4,ISTEXT(H127),ISBLANK(I127)),Validación!$J$9,
IF(AND(G127=Validación!$B$4,ISTEXT(H127),ISTEXT(I127)),Validación!$J$10,Validación!$J$11
)))))))</f>
        <v>Brinde las razones que justifican la similitud establecida</v>
      </c>
    </row>
    <row r="128" spans="2:10" ht="60.6" customHeight="1">
      <c r="B128" s="59"/>
      <c r="C128" s="60"/>
      <c r="D128" s="61"/>
      <c r="E128" s="33" t="s">
        <v>188</v>
      </c>
      <c r="F128" s="11" t="s">
        <v>36</v>
      </c>
      <c r="G128" s="11" t="s">
        <v>45</v>
      </c>
      <c r="H128" s="35"/>
      <c r="I128" s="35"/>
      <c r="J128" s="11" t="str">
        <f>IF(AND(ISBLANK(G128),ISBLANK(H128),ISBLANK(I128)),Validación!$J$4,
IF(OR(F128=Validación!$B$5,F128=Validación!$B$4),Validación!$J$6,
IF(G128=Validación!$B$5,Validación!$J$6,
IF(AND(G128=Validación!$B$4,ISBLANK(H128),ISBLANK(I128)),Validación!$J$7,
IF(AND(G128=Validación!$B$4,ISBLANK(H128),ISTEXT(I128)),Validación!$J$8,
IF(AND(G128=Validación!$B$4,ISTEXT(H128),ISBLANK(I128)),Validación!$J$9,
IF(AND(G128=Validación!$B$4,ISTEXT(H128),ISTEXT(I128)),Validación!$J$10,Validación!$J$11
)))))))</f>
        <v>Brinde las razones que justifican la similitud establecida</v>
      </c>
    </row>
    <row r="129" spans="2:10" ht="119.45" customHeight="1">
      <c r="B129" s="54"/>
      <c r="C129" s="56"/>
      <c r="D129" s="58"/>
      <c r="E129" s="33" t="s">
        <v>189</v>
      </c>
      <c r="F129" s="11" t="s">
        <v>52</v>
      </c>
      <c r="G129" s="11" t="s">
        <v>47</v>
      </c>
      <c r="H129" s="35"/>
      <c r="I129" s="35"/>
      <c r="J129" s="11" t="str">
        <f>IF(AND(ISBLANK(G129),ISBLANK(H129),ISBLANK(I129)),Validación!$J$4,
IF(OR(F129=Validación!$B$5,F129=Validación!$B$4),Validación!$J$6,
IF(G129=Validación!$B$5,Validación!$J$6,
IF(AND(G129=Validación!$B$4,ISBLANK(H129),ISBLANK(I129)),Validación!$J$7,
IF(AND(G129=Validación!$B$4,ISBLANK(H129),ISTEXT(I129)),Validación!$J$8,
IF(AND(G129=Validación!$B$4,ISTEXT(H129),ISBLANK(I129)),Validación!$J$9,
IF(AND(G129=Validación!$B$4,ISTEXT(H129),ISTEXT(I129)),Validación!$J$10,Validación!$J$11
)))))))</f>
        <v>Ítem completado</v>
      </c>
    </row>
    <row r="130" spans="2:10" ht="56.1" customHeight="1">
      <c r="B130" s="53" t="s">
        <v>110</v>
      </c>
      <c r="C130" s="55" t="str">
        <f>$B$132</f>
        <v>D</v>
      </c>
      <c r="D130" s="57" t="s">
        <v>190</v>
      </c>
      <c r="E130" s="33" t="s">
        <v>191</v>
      </c>
      <c r="F130" s="11" t="s">
        <v>36</v>
      </c>
      <c r="G130" s="11" t="s">
        <v>45</v>
      </c>
      <c r="H130" s="35"/>
      <c r="I130" s="35"/>
      <c r="J130" s="11" t="str">
        <f>IF(AND(ISBLANK(G130),ISBLANK(H130),ISBLANK(I130)),Validación!$J$4,
IF(OR(F130=Validación!$B$5,F130=Validación!$B$4),Validación!$J$6,
IF(G130=Validación!$B$5,Validación!$J$6,
IF(AND(G130=Validación!$B$4,ISBLANK(H130),ISBLANK(I130)),Validación!$J$7,
IF(AND(G130=Validación!$B$4,ISBLANK(H130),ISTEXT(I130)),Validación!$J$8,
IF(AND(G130=Validación!$B$4,ISTEXT(H130),ISBLANK(I130)),Validación!$J$9,
IF(AND(G130=Validación!$B$4,ISTEXT(H130),ISTEXT(I130)),Validación!$J$10,Validación!$J$11
)))))))</f>
        <v>Brinde las razones que justifican la similitud establecida</v>
      </c>
    </row>
    <row r="131" spans="2:10" ht="105.6" customHeight="1">
      <c r="B131" s="54"/>
      <c r="C131" s="56"/>
      <c r="D131" s="58"/>
      <c r="E131" s="33" t="s">
        <v>192</v>
      </c>
      <c r="F131" s="11" t="s">
        <v>52</v>
      </c>
      <c r="G131" s="11" t="s">
        <v>47</v>
      </c>
      <c r="H131" s="35"/>
      <c r="I131" s="35"/>
      <c r="J131" s="11" t="str">
        <f>IF(AND(ISBLANK(G131),ISBLANK(H131),ISBLANK(I131)),Validación!$J$4,
IF(OR(F131=Validación!$B$5,F131=Validación!$B$4),Validación!$J$6,
IF(G131=Validación!$B$5,Validación!$J$6,
IF(AND(G131=Validación!$B$4,ISBLANK(H131),ISBLANK(I131)),Validación!$J$7,
IF(AND(G131=Validación!$B$4,ISBLANK(H131),ISTEXT(I131)),Validación!$J$8,
IF(AND(G131=Validación!$B$4,ISTEXT(H131),ISBLANK(I131)),Validación!$J$9,
IF(AND(G131=Validación!$B$4,ISTEXT(H131),ISTEXT(I131)),Validación!$J$10,Validación!$J$11
)))))))</f>
        <v>Ítem completado</v>
      </c>
    </row>
    <row r="132" spans="2:10" ht="42" customHeight="1">
      <c r="B132" s="53" t="s">
        <v>63</v>
      </c>
      <c r="C132" s="55" t="str">
        <f>$B$132</f>
        <v>D</v>
      </c>
      <c r="D132" s="57" t="s">
        <v>193</v>
      </c>
      <c r="E132" s="33" t="s">
        <v>194</v>
      </c>
      <c r="F132" s="11" t="s">
        <v>36</v>
      </c>
      <c r="G132" s="11" t="s">
        <v>45</v>
      </c>
      <c r="H132" s="35"/>
      <c r="I132" s="35"/>
      <c r="J132" s="11" t="str">
        <f>IF(AND(ISBLANK(G132),ISBLANK(H132),ISBLANK(I132)),Validación!$J$4,
IF(OR(F132=Validación!$B$5,F132=Validación!$B$4),Validación!$J$6,
IF(G132=Validación!$B$5,Validación!$J$6,
IF(AND(G132=Validación!$B$4,ISBLANK(H132),ISBLANK(I132)),Validación!$J$7,
IF(AND(G132=Validación!$B$4,ISBLANK(H132),ISTEXT(I132)),Validación!$J$8,
IF(AND(G132=Validación!$B$4,ISTEXT(H132),ISBLANK(I132)),Validación!$J$9,
IF(AND(G132=Validación!$B$4,ISTEXT(H132),ISTEXT(I132)),Validación!$J$10,Validación!$J$11
)))))))</f>
        <v>Brinde las razones que justifican la similitud establecida</v>
      </c>
    </row>
    <row r="133" spans="2:10" ht="99.95" customHeight="1">
      <c r="B133" s="54"/>
      <c r="C133" s="56"/>
      <c r="D133" s="58"/>
      <c r="E133" s="33" t="s">
        <v>195</v>
      </c>
      <c r="F133" s="11" t="s">
        <v>93</v>
      </c>
      <c r="G133" s="11" t="s">
        <v>47</v>
      </c>
      <c r="H133" s="35"/>
      <c r="I133" s="35"/>
      <c r="J133" s="11" t="str">
        <f>IF(AND(ISBLANK(G133),ISBLANK(H133),ISBLANK(I133)),Validación!$J$4,
IF(OR(F133=Validación!$B$5,F133=Validación!$B$4),Validación!$J$6,
IF(G133=Validación!$B$5,Validación!$J$6,
IF(AND(G133=Validación!$B$4,ISBLANK(H133),ISBLANK(I133)),Validación!$J$7,
IF(AND(G133=Validación!$B$4,ISBLANK(H133),ISTEXT(I133)),Validación!$J$8,
IF(AND(G133=Validación!$B$4,ISTEXT(H133),ISBLANK(I133)),Validación!$J$9,
IF(AND(G133=Validación!$B$4,ISTEXT(H133),ISTEXT(I133)),Validación!$J$10,Validación!$J$11
)))))))</f>
        <v>Ítem completado</v>
      </c>
    </row>
    <row r="134" spans="2:10" ht="41.1" customHeight="1">
      <c r="B134" s="53" t="s">
        <v>110</v>
      </c>
      <c r="C134" s="55" t="str">
        <f>$B$132</f>
        <v>D</v>
      </c>
      <c r="D134" s="57" t="s">
        <v>196</v>
      </c>
      <c r="E134" s="33" t="s">
        <v>197</v>
      </c>
      <c r="F134" s="11" t="s">
        <v>36</v>
      </c>
      <c r="G134" s="11" t="s">
        <v>45</v>
      </c>
      <c r="H134" s="35"/>
      <c r="I134" s="35"/>
      <c r="J134" s="11" t="str">
        <f>IF(AND(ISBLANK(G134),ISBLANK(H134),ISBLANK(I134)),Validación!$J$4,
IF(OR(F134=Validación!$B$5,F134=Validación!$B$4),Validación!$J$6,
IF(G134=Validación!$B$5,Validación!$J$6,
IF(AND(G134=Validación!$B$4,ISBLANK(H134),ISBLANK(I134)),Validación!$J$7,
IF(AND(G134=Validación!$B$4,ISBLANK(H134),ISTEXT(I134)),Validación!$J$8,
IF(AND(G134=Validación!$B$4,ISTEXT(H134),ISBLANK(I134)),Validación!$J$9,
IF(AND(G134=Validación!$B$4,ISTEXT(H134),ISTEXT(I134)),Validación!$J$10,Validación!$J$11
)))))))</f>
        <v>Brinde las razones que justifican la similitud establecida</v>
      </c>
    </row>
    <row r="135" spans="2:10" ht="72" customHeight="1">
      <c r="B135" s="59"/>
      <c r="C135" s="60"/>
      <c r="D135" s="61"/>
      <c r="E135" s="33" t="s">
        <v>198</v>
      </c>
      <c r="F135" s="11" t="s">
        <v>93</v>
      </c>
      <c r="G135" s="11" t="s">
        <v>45</v>
      </c>
      <c r="H135" s="35"/>
      <c r="I135" s="35"/>
      <c r="J135" s="11" t="str">
        <f>IF(AND(ISBLANK(G135),ISBLANK(H135),ISBLANK(I135)),Validación!$J$4,
IF(OR(F135=Validación!$B$5,F135=Validación!$B$4),Validación!$J$6,
IF(G135=Validación!$B$5,Validación!$J$6,
IF(AND(G135=Validación!$B$4,ISBLANK(H135),ISBLANK(I135)),Validación!$J$7,
IF(AND(G135=Validación!$B$4,ISBLANK(H135),ISTEXT(I135)),Validación!$J$8,
IF(AND(G135=Validación!$B$4,ISTEXT(H135),ISBLANK(I135)),Validación!$J$9,
IF(AND(G135=Validación!$B$4,ISTEXT(H135),ISTEXT(I135)),Validación!$J$10,Validación!$J$11
)))))))</f>
        <v>Brinde las razones que justifican la similitud establecida</v>
      </c>
    </row>
    <row r="136" spans="2:10" ht="111" customHeight="1">
      <c r="B136" s="54"/>
      <c r="C136" s="56"/>
      <c r="D136" s="58"/>
      <c r="E136" s="33" t="s">
        <v>199</v>
      </c>
      <c r="F136" s="11" t="s">
        <v>52</v>
      </c>
      <c r="G136" s="11" t="s">
        <v>47</v>
      </c>
      <c r="H136" s="35"/>
      <c r="I136" s="35"/>
      <c r="J136" s="11" t="str">
        <f>IF(AND(ISBLANK(G136),ISBLANK(H136),ISBLANK(I136)),Validación!$J$4,
IF(OR(F136=Validación!$B$5,F136=Validación!$B$4),Validación!$J$6,
IF(G136=Validación!$B$5,Validación!$J$6,
IF(AND(G136=Validación!$B$4,ISBLANK(H136),ISBLANK(I136)),Validación!$J$7,
IF(AND(G136=Validación!$B$4,ISBLANK(H136),ISTEXT(I136)),Validación!$J$8,
IF(AND(G136=Validación!$B$4,ISTEXT(H136),ISBLANK(I136)),Validación!$J$9,
IF(AND(G136=Validación!$B$4,ISTEXT(H136),ISTEXT(I136)),Validación!$J$10,Validación!$J$11
)))))))</f>
        <v>Ítem completado</v>
      </c>
    </row>
    <row r="137" spans="2:10" ht="14.45">
      <c r="G137" s="18"/>
      <c r="H137" s="16"/>
      <c r="I137" s="16"/>
    </row>
    <row r="138" spans="2:10" ht="18.600000000000001">
      <c r="B138" s="10" t="s">
        <v>200</v>
      </c>
      <c r="C138" s="10"/>
      <c r="D138" s="10"/>
      <c r="E138" s="10"/>
      <c r="F138" s="10"/>
      <c r="G138" s="19"/>
      <c r="H138" s="17"/>
      <c r="I138" s="17"/>
      <c r="J138" s="10"/>
    </row>
    <row r="139" spans="2:10" ht="15.6">
      <c r="B139" s="4"/>
      <c r="C139" s="4"/>
      <c r="D139" s="4"/>
      <c r="E139" s="4"/>
      <c r="F139" s="4"/>
      <c r="G139" s="14"/>
      <c r="H139" s="4"/>
      <c r="I139" s="4"/>
      <c r="J139" s="4"/>
    </row>
    <row r="140" spans="2:10" ht="102.6" customHeight="1">
      <c r="B140" s="30" t="s">
        <v>21</v>
      </c>
      <c r="C140" s="30" t="s">
        <v>22</v>
      </c>
      <c r="D140" s="30" t="s">
        <v>23</v>
      </c>
      <c r="E140" s="30" t="s">
        <v>24</v>
      </c>
      <c r="F140" s="30" t="s">
        <v>25</v>
      </c>
      <c r="G140" s="31" t="s">
        <v>26</v>
      </c>
      <c r="H140" s="31" t="s">
        <v>27</v>
      </c>
      <c r="I140" s="31" t="s">
        <v>28</v>
      </c>
      <c r="J140" s="32" t="s">
        <v>15</v>
      </c>
    </row>
    <row r="141" spans="2:10" ht="77.099999999999994" customHeight="1">
      <c r="B141" s="13" t="s">
        <v>110</v>
      </c>
      <c r="C141" s="11">
        <f>$B$148</f>
        <v>0</v>
      </c>
      <c r="D141" s="15" t="s">
        <v>201</v>
      </c>
      <c r="E141" s="15" t="s">
        <v>202</v>
      </c>
      <c r="F141" s="11" t="s">
        <v>52</v>
      </c>
      <c r="G141" s="11" t="s">
        <v>47</v>
      </c>
      <c r="H141" s="35"/>
      <c r="I141" s="35"/>
      <c r="J141" s="11" t="str">
        <f>IF(AND(ISBLANK(G141),ISBLANK(H141),ISBLANK(I141)),Validación!$J$4,
IF(OR(F141=Validación!$B$5,F141=Validación!$B$4),Validación!$J$6,
IF(G141=Validación!$B$5,Validación!$J$6,
IF(AND(G141=Validación!$B$4,ISBLANK(H141),ISBLANK(I141)),Validación!$J$7,
IF(AND(G141=Validación!$B$4,ISBLANK(H141),ISTEXT(I141)),Validación!$J$8,
IF(AND(G141=Validación!$B$4,ISTEXT(H141),ISBLANK(I141)),Validación!$J$9,
IF(AND(G141=Validación!$B$4,ISTEXT(H141),ISTEXT(I141)),Validación!$J$10,Validación!$J$11
)))))))</f>
        <v>Ítem completado</v>
      </c>
    </row>
    <row r="142" spans="2:10" ht="77.099999999999994" customHeight="1">
      <c r="B142" s="53" t="s">
        <v>66</v>
      </c>
      <c r="C142" s="55">
        <f t="shared" ref="C142:C168" si="4">$B$148</f>
        <v>0</v>
      </c>
      <c r="D142" s="57" t="s">
        <v>203</v>
      </c>
      <c r="E142" s="15" t="s">
        <v>204</v>
      </c>
      <c r="F142" s="11" t="s">
        <v>36</v>
      </c>
      <c r="G142" s="11" t="s">
        <v>45</v>
      </c>
      <c r="H142" s="35"/>
      <c r="I142" s="35"/>
      <c r="J142" s="11" t="str">
        <f>IF(AND(ISBLANK(G142),ISBLANK(H142),ISBLANK(I142)),Validación!$J$4,
IF(OR(F142=Validación!$B$5,F142=Validación!$B$4),Validación!$J$6,
IF(G142=Validación!$B$5,Validación!$J$6,
IF(AND(G142=Validación!$B$4,ISBLANK(H142),ISBLANK(I142)),Validación!$J$7,
IF(AND(G142=Validación!$B$4,ISBLANK(H142),ISTEXT(I142)),Validación!$J$8,
IF(AND(G142=Validación!$B$4,ISTEXT(H142),ISBLANK(I142)),Validación!$J$9,
IF(AND(G142=Validación!$B$4,ISTEXT(H142),ISTEXT(I142)),Validación!$J$10,Validación!$J$11
)))))))</f>
        <v>Brinde las razones que justifican la similitud establecida</v>
      </c>
    </row>
    <row r="143" spans="2:10" ht="77.099999999999994" customHeight="1">
      <c r="B143" s="54"/>
      <c r="C143" s="56"/>
      <c r="D143" s="58"/>
      <c r="E143" s="15" t="s">
        <v>205</v>
      </c>
      <c r="F143" s="11" t="s">
        <v>52</v>
      </c>
      <c r="G143" s="11" t="s">
        <v>47</v>
      </c>
      <c r="H143" s="35"/>
      <c r="I143" s="35"/>
      <c r="J143" s="11" t="str">
        <f>IF(AND(ISBLANK(G143),ISBLANK(H143),ISBLANK(I143)),Validación!$J$4,
IF(OR(F143=Validación!$B$5,F143=Validación!$B$4),Validación!$J$6,
IF(G143=Validación!$B$5,Validación!$J$6,
IF(AND(G143=Validación!$B$4,ISBLANK(H143),ISBLANK(I143)),Validación!$J$7,
IF(AND(G143=Validación!$B$4,ISBLANK(H143),ISTEXT(I143)),Validación!$J$8,
IF(AND(G143=Validación!$B$4,ISTEXT(H143),ISBLANK(I143)),Validación!$J$9,
IF(AND(G143=Validación!$B$4,ISTEXT(H143),ISTEXT(I143)),Validación!$J$10,Validación!$J$11
)))))))</f>
        <v>Ítem completado</v>
      </c>
    </row>
    <row r="144" spans="2:10" ht="49.5" customHeight="1">
      <c r="B144" s="53" t="s">
        <v>33</v>
      </c>
      <c r="C144" s="55">
        <f t="shared" si="4"/>
        <v>0</v>
      </c>
      <c r="D144" s="57" t="s">
        <v>206</v>
      </c>
      <c r="E144" s="15" t="s">
        <v>207</v>
      </c>
      <c r="F144" s="11" t="s">
        <v>36</v>
      </c>
      <c r="G144" s="11" t="s">
        <v>47</v>
      </c>
      <c r="H144" s="35"/>
      <c r="I144" s="35"/>
      <c r="J144" s="11" t="str">
        <f>IF(AND(ISBLANK(G144),ISBLANK(H144),ISBLANK(I144)),Validación!$J$4,
IF(OR(F144=Validación!$B$5,F144=Validación!$B$4),Validación!$J$6,
IF(G144=Validación!$B$5,Validación!$J$6,
IF(AND(G144=Validación!$B$4,ISBLANK(H144),ISBLANK(I144)),Validación!$J$7,
IF(AND(G144=Validación!$B$4,ISBLANK(H144),ISTEXT(I144)),Validación!$J$8,
IF(AND(G144=Validación!$B$4,ISTEXT(H144),ISBLANK(I144)),Validación!$J$9,
IF(AND(G144=Validación!$B$4,ISTEXT(H144),ISTEXT(I144)),Validación!$J$10,Validación!$J$11
)))))))</f>
        <v>Ítem completado</v>
      </c>
    </row>
    <row r="145" spans="2:10" ht="49.5" customHeight="1">
      <c r="B145" s="54"/>
      <c r="C145" s="56"/>
      <c r="D145" s="58"/>
      <c r="E145" s="15" t="s">
        <v>208</v>
      </c>
      <c r="F145" s="11" t="s">
        <v>36</v>
      </c>
      <c r="G145" s="11" t="s">
        <v>47</v>
      </c>
      <c r="H145" s="35"/>
      <c r="I145" s="35"/>
      <c r="J145" s="11" t="str">
        <f>IF(AND(ISBLANK(G145),ISBLANK(H145),ISBLANK(I145)),Validación!$J$4,
IF(OR(F145=Validación!$B$5,F145=Validación!$B$4),Validación!$J$6,
IF(G145=Validación!$B$5,Validación!$J$6,
IF(AND(G145=Validación!$B$4,ISBLANK(H145),ISBLANK(I145)),Validación!$J$7,
IF(AND(G145=Validación!$B$4,ISBLANK(H145),ISTEXT(I145)),Validación!$J$8,
IF(AND(G145=Validación!$B$4,ISTEXT(H145),ISBLANK(I145)),Validación!$J$9,
IF(AND(G145=Validación!$B$4,ISTEXT(H145),ISTEXT(I145)),Validación!$J$10,Validación!$J$11
)))))))</f>
        <v>Ítem completado</v>
      </c>
    </row>
    <row r="146" spans="2:10" ht="44.45" customHeight="1">
      <c r="B146" s="53" t="s">
        <v>66</v>
      </c>
      <c r="C146" s="55">
        <f t="shared" si="4"/>
        <v>0</v>
      </c>
      <c r="D146" s="57" t="s">
        <v>209</v>
      </c>
      <c r="E146" s="15" t="s">
        <v>210</v>
      </c>
      <c r="F146" s="11" t="s">
        <v>36</v>
      </c>
      <c r="G146" s="11" t="s">
        <v>45</v>
      </c>
      <c r="H146" s="35"/>
      <c r="I146" s="35"/>
      <c r="J146" s="11" t="str">
        <f>IF(AND(ISBLANK(G146),ISBLANK(H146),ISBLANK(I146)),Validación!$J$4,
IF(OR(F146=Validación!$B$5,F146=Validación!$B$4),Validación!$J$6,
IF(G146=Validación!$B$5,Validación!$J$6,
IF(AND(G146=Validación!$B$4,ISBLANK(H146),ISBLANK(I146)),Validación!$J$7,
IF(AND(G146=Validación!$B$4,ISBLANK(H146),ISTEXT(I146)),Validación!$J$8,
IF(AND(G146=Validación!$B$4,ISTEXT(H146),ISBLANK(I146)),Validación!$J$9,
IF(AND(G146=Validación!$B$4,ISTEXT(H146),ISTEXT(I146)),Validación!$J$10,Validación!$J$11
)))))))</f>
        <v>Brinde las razones que justifican la similitud establecida</v>
      </c>
    </row>
    <row r="147" spans="2:10" ht="62.45" customHeight="1">
      <c r="B147" s="59"/>
      <c r="C147" s="60"/>
      <c r="D147" s="61"/>
      <c r="E147" s="15" t="s">
        <v>211</v>
      </c>
      <c r="F147" s="11" t="s">
        <v>36</v>
      </c>
      <c r="G147" s="11" t="s">
        <v>45</v>
      </c>
      <c r="H147" s="35"/>
      <c r="I147" s="35"/>
      <c r="J147" s="11" t="str">
        <f>IF(AND(ISBLANK(G147),ISBLANK(H147),ISBLANK(I147)),Validación!$J$4,
IF(OR(F147=Validación!$B$5,F147=Validación!$B$4),Validación!$J$6,
IF(G147=Validación!$B$5,Validación!$J$6,
IF(AND(G147=Validación!$B$4,ISBLANK(H147),ISBLANK(I147)),Validación!$J$7,
IF(AND(G147=Validación!$B$4,ISBLANK(H147),ISTEXT(I147)),Validación!$J$8,
IF(AND(G147=Validación!$B$4,ISTEXT(H147),ISBLANK(I147)),Validación!$J$9,
IF(AND(G147=Validación!$B$4,ISTEXT(H147),ISTEXT(I147)),Validación!$J$10,Validación!$J$11
)))))))</f>
        <v>Brinde las razones que justifican la similitud establecida</v>
      </c>
    </row>
    <row r="148" spans="2:10" ht="62.45" customHeight="1">
      <c r="B148" s="59"/>
      <c r="C148" s="60"/>
      <c r="D148" s="61"/>
      <c r="E148" s="15" t="s">
        <v>212</v>
      </c>
      <c r="F148" s="11" t="s">
        <v>93</v>
      </c>
      <c r="G148" s="11" t="s">
        <v>45</v>
      </c>
      <c r="H148" s="35"/>
      <c r="I148" s="35"/>
      <c r="J148" s="11" t="str">
        <f>IF(AND(ISBLANK(G148),ISBLANK(H148),ISBLANK(I148)),Validación!$J$4,
IF(OR(F148=Validación!$B$5,F148=Validación!$B$4),Validación!$J$6,
IF(G148=Validación!$B$5,Validación!$J$6,
IF(AND(G148=Validación!$B$4,ISBLANK(H148),ISBLANK(I148)),Validación!$J$7,
IF(AND(G148=Validación!$B$4,ISBLANK(H148),ISTEXT(I148)),Validación!$J$8,
IF(AND(G148=Validación!$B$4,ISTEXT(H148),ISBLANK(I148)),Validación!$J$9,
IF(AND(G148=Validación!$B$4,ISTEXT(H148),ISTEXT(I148)),Validación!$J$10,Validación!$J$11
)))))))</f>
        <v>Brinde las razones que justifican la similitud establecida</v>
      </c>
    </row>
    <row r="149" spans="2:10" ht="57.95">
      <c r="B149" s="54"/>
      <c r="C149" s="56"/>
      <c r="D149" s="58"/>
      <c r="E149" s="15" t="s">
        <v>213</v>
      </c>
      <c r="F149" s="11" t="s">
        <v>52</v>
      </c>
      <c r="G149" s="11" t="s">
        <v>47</v>
      </c>
      <c r="H149" s="35"/>
      <c r="I149" s="35"/>
      <c r="J149" s="11" t="str">
        <f>IF(AND(ISBLANK(G149),ISBLANK(H149),ISBLANK(I149)),Validación!$J$4,
IF(OR(F149=Validación!$B$5,F149=Validación!$B$4),Validación!$J$6,
IF(G149=Validación!$B$5,Validación!$J$6,
IF(AND(G149=Validación!$B$4,ISBLANK(H149),ISBLANK(I149)),Validación!$J$7,
IF(AND(G149=Validación!$B$4,ISBLANK(H149),ISTEXT(I149)),Validación!$J$8,
IF(AND(G149=Validación!$B$4,ISTEXT(H149),ISBLANK(I149)),Validación!$J$9,
IF(AND(G149=Validación!$B$4,ISTEXT(H149),ISTEXT(I149)),Validación!$J$10,Validación!$J$11
)))))))</f>
        <v>Ítem completado</v>
      </c>
    </row>
    <row r="150" spans="2:10" ht="88.5" customHeight="1">
      <c r="B150" s="53" t="s">
        <v>66</v>
      </c>
      <c r="C150" s="55">
        <f t="shared" si="4"/>
        <v>0</v>
      </c>
      <c r="D150" s="57" t="s">
        <v>214</v>
      </c>
      <c r="E150" s="15" t="s">
        <v>215</v>
      </c>
      <c r="F150" s="11" t="s">
        <v>36</v>
      </c>
      <c r="G150" s="11" t="s">
        <v>45</v>
      </c>
      <c r="H150" s="35"/>
      <c r="I150" s="35"/>
      <c r="J150" s="11" t="str">
        <f>IF(AND(ISBLANK(G150),ISBLANK(H150),ISBLANK(I150)),Validación!$J$4,
IF(OR(F150=Validación!$B$5,F150=Validación!$B$4),Validación!$J$6,
IF(G150=Validación!$B$5,Validación!$J$6,
IF(AND(G150=Validación!$B$4,ISBLANK(H150),ISBLANK(I150)),Validación!$J$7,
IF(AND(G150=Validación!$B$4,ISBLANK(H150),ISTEXT(I150)),Validación!$J$8,
IF(AND(G150=Validación!$B$4,ISTEXT(H150),ISBLANK(I150)),Validación!$J$9,
IF(AND(G150=Validación!$B$4,ISTEXT(H150),ISTEXT(I150)),Validación!$J$10,Validación!$J$11
)))))))</f>
        <v>Brinde las razones que justifican la similitud establecida</v>
      </c>
    </row>
    <row r="151" spans="2:10" ht="74.45" customHeight="1">
      <c r="B151" s="59"/>
      <c r="C151" s="60"/>
      <c r="D151" s="61"/>
      <c r="E151" s="15" t="s">
        <v>216</v>
      </c>
      <c r="F151" s="11" t="s">
        <v>93</v>
      </c>
      <c r="G151" s="11" t="s">
        <v>45</v>
      </c>
      <c r="H151" s="35"/>
      <c r="I151" s="35"/>
      <c r="J151" s="11" t="str">
        <f>IF(AND(ISBLANK(G151),ISBLANK(H151),ISBLANK(I151)),Validación!$J$4,
IF(OR(F151=Validación!$B$5,F151=Validación!$B$4),Validación!$J$6,
IF(G151=Validación!$B$5,Validación!$J$6,
IF(AND(G151=Validación!$B$4,ISBLANK(H151),ISBLANK(I151)),Validación!$J$7,
IF(AND(G151=Validación!$B$4,ISBLANK(H151),ISTEXT(I151)),Validación!$J$8,
IF(AND(G151=Validación!$B$4,ISTEXT(H151),ISBLANK(I151)),Validación!$J$9,
IF(AND(G151=Validación!$B$4,ISTEXT(H151),ISTEXT(I151)),Validación!$J$10,Validación!$J$11
)))))))</f>
        <v>Brinde las razones que justifican la similitud establecida</v>
      </c>
    </row>
    <row r="152" spans="2:10" ht="56.45" customHeight="1">
      <c r="B152" s="59"/>
      <c r="C152" s="60"/>
      <c r="D152" s="61"/>
      <c r="E152" s="15" t="s">
        <v>217</v>
      </c>
      <c r="F152" s="11" t="s">
        <v>93</v>
      </c>
      <c r="G152" s="11" t="s">
        <v>45</v>
      </c>
      <c r="H152" s="35"/>
      <c r="I152" s="35"/>
      <c r="J152" s="11" t="str">
        <f>IF(AND(ISBLANK(G152),ISBLANK(H152),ISBLANK(I152)),Validación!$J$4,
IF(OR(F152=Validación!$B$5,F152=Validación!$B$4),Validación!$J$6,
IF(G152=Validación!$B$5,Validación!$J$6,
IF(AND(G152=Validación!$B$4,ISBLANK(H152),ISBLANK(I152)),Validación!$J$7,
IF(AND(G152=Validación!$B$4,ISBLANK(H152),ISTEXT(I152)),Validación!$J$8,
IF(AND(G152=Validación!$B$4,ISTEXT(H152),ISBLANK(I152)),Validación!$J$9,
IF(AND(G152=Validación!$B$4,ISTEXT(H152),ISTEXT(I152)),Validación!$J$10,Validación!$J$11
)))))))</f>
        <v>Brinde las razones que justifican la similitud establecida</v>
      </c>
    </row>
    <row r="153" spans="2:10" ht="86.1" customHeight="1">
      <c r="B153" s="59"/>
      <c r="C153" s="60"/>
      <c r="D153" s="61"/>
      <c r="E153" s="15" t="s">
        <v>218</v>
      </c>
      <c r="F153" s="11" t="s">
        <v>93</v>
      </c>
      <c r="G153" s="11" t="s">
        <v>45</v>
      </c>
      <c r="H153" s="35"/>
      <c r="I153" s="35"/>
      <c r="J153" s="11" t="str">
        <f>IF(AND(ISBLANK(G153),ISBLANK(H153),ISBLANK(I153)),Validación!$J$4,
IF(OR(F153=Validación!$B$5,F153=Validación!$B$4),Validación!$J$6,
IF(G153=Validación!$B$5,Validación!$J$6,
IF(AND(G153=Validación!$B$4,ISBLANK(H153),ISBLANK(I153)),Validación!$J$7,
IF(AND(G153=Validación!$B$4,ISBLANK(H153),ISTEXT(I153)),Validación!$J$8,
IF(AND(G153=Validación!$B$4,ISTEXT(H153),ISBLANK(I153)),Validación!$J$9,
IF(AND(G153=Validación!$B$4,ISTEXT(H153),ISTEXT(I153)),Validación!$J$10,Validación!$J$11
)))))))</f>
        <v>Brinde las razones que justifican la similitud establecida</v>
      </c>
    </row>
    <row r="154" spans="2:10" ht="74.099999999999994" customHeight="1">
      <c r="B154" s="54"/>
      <c r="C154" s="56"/>
      <c r="D154" s="58"/>
      <c r="E154" s="15" t="s">
        <v>219</v>
      </c>
      <c r="F154" s="11" t="s">
        <v>52</v>
      </c>
      <c r="G154" s="11" t="s">
        <v>47</v>
      </c>
      <c r="H154" s="35"/>
      <c r="I154" s="35"/>
      <c r="J154" s="11" t="str">
        <f>IF(AND(ISBLANK(G154),ISBLANK(H154),ISBLANK(I154)),Validación!$J$4,
IF(OR(F154=Validación!$B$5,F154=Validación!$B$4),Validación!$J$6,
IF(G154=Validación!$B$5,Validación!$J$6,
IF(AND(G154=Validación!$B$4,ISBLANK(H154),ISBLANK(I154)),Validación!$J$7,
IF(AND(G154=Validación!$B$4,ISBLANK(H154),ISTEXT(I154)),Validación!$J$8,
IF(AND(G154=Validación!$B$4,ISTEXT(H154),ISBLANK(I154)),Validación!$J$9,
IF(AND(G154=Validación!$B$4,ISTEXT(H154),ISTEXT(I154)),Validación!$J$10,Validación!$J$11
)))))))</f>
        <v>Ítem completado</v>
      </c>
    </row>
    <row r="155" spans="2:10" ht="74.099999999999994" customHeight="1">
      <c r="B155" s="13" t="s">
        <v>66</v>
      </c>
      <c r="C155" s="11">
        <f t="shared" si="4"/>
        <v>0</v>
      </c>
      <c r="D155" s="15" t="s">
        <v>220</v>
      </c>
      <c r="E155" s="15" t="s">
        <v>221</v>
      </c>
      <c r="F155" s="11" t="s">
        <v>52</v>
      </c>
      <c r="G155" s="11" t="s">
        <v>47</v>
      </c>
      <c r="H155" s="35"/>
      <c r="I155" s="35"/>
      <c r="J155" s="11" t="str">
        <f>IF(AND(ISBLANK(G155),ISBLANK(H155),ISBLANK(I155)),Validación!$J$4,
IF(OR(F155=Validación!$B$5,F155=Validación!$B$4),Validación!$J$6,
IF(G155=Validación!$B$5,Validación!$J$6,
IF(AND(G155=Validación!$B$4,ISBLANK(H155),ISBLANK(I155)),Validación!$J$7,
IF(AND(G155=Validación!$B$4,ISBLANK(H155),ISTEXT(I155)),Validación!$J$8,
IF(AND(G155=Validación!$B$4,ISTEXT(H155),ISBLANK(I155)),Validación!$J$9,
IF(AND(G155=Validación!$B$4,ISTEXT(H155),ISTEXT(I155)),Validación!$J$10,Validación!$J$11
)))))))</f>
        <v>Ítem completado</v>
      </c>
    </row>
    <row r="156" spans="2:10" ht="43.5">
      <c r="B156" s="13" t="s">
        <v>110</v>
      </c>
      <c r="C156" s="11">
        <f t="shared" si="4"/>
        <v>0</v>
      </c>
      <c r="D156" s="15" t="s">
        <v>222</v>
      </c>
      <c r="E156" s="15" t="s">
        <v>223</v>
      </c>
      <c r="F156" s="11" t="s">
        <v>49</v>
      </c>
      <c r="G156" s="11" t="s">
        <v>37</v>
      </c>
      <c r="H156" s="35"/>
      <c r="I156" s="35"/>
      <c r="J156" s="11" t="str">
        <f>IF(AND(ISBLANK(G156),ISBLANK(H156),ISBLANK(I156)),Validación!$J$4,
IF(OR(F156=Validación!$B$5,F156=Validación!$B$4),Validación!$J$6,
IF(G156=Validación!$B$5,Validación!$J$6,
IF(AND(G156=Validación!$B$4,ISBLANK(H156),ISBLANK(I156)),Validación!$J$7,
IF(AND(G156=Validación!$B$4,ISBLANK(H156),ISTEXT(I156)),Validación!$J$8,
IF(AND(G156=Validación!$B$4,ISTEXT(H156),ISBLANK(I156)),Validación!$J$9,
IF(AND(G156=Validación!$B$4,ISTEXT(H156),ISTEXT(I156)),Validación!$J$10,Validación!$J$11
)))))))</f>
        <v>Establezca la similitud de las fuentes de información</v>
      </c>
    </row>
    <row r="157" spans="2:10" ht="53.45" customHeight="1">
      <c r="B157" s="53" t="s">
        <v>66</v>
      </c>
      <c r="C157" s="55">
        <f t="shared" si="4"/>
        <v>0</v>
      </c>
      <c r="D157" s="57" t="s">
        <v>224</v>
      </c>
      <c r="E157" s="15" t="s">
        <v>225</v>
      </c>
      <c r="F157" s="11" t="s">
        <v>93</v>
      </c>
      <c r="G157" s="11" t="s">
        <v>45</v>
      </c>
      <c r="H157" s="35"/>
      <c r="I157" s="35"/>
      <c r="J157" s="11" t="str">
        <f>IF(AND(ISBLANK(G157),ISBLANK(H157),ISBLANK(I157)),Validación!$J$4,
IF(OR(F157=Validación!$B$5,F157=Validación!$B$4),Validación!$J$6,
IF(G157=Validación!$B$5,Validación!$J$6,
IF(AND(G157=Validación!$B$4,ISBLANK(H157),ISBLANK(I157)),Validación!$J$7,
IF(AND(G157=Validación!$B$4,ISBLANK(H157),ISTEXT(I157)),Validación!$J$8,
IF(AND(G157=Validación!$B$4,ISTEXT(H157),ISBLANK(I157)),Validación!$J$9,
IF(AND(G157=Validación!$B$4,ISTEXT(H157),ISTEXT(I157)),Validación!$J$10,Validación!$J$11
)))))))</f>
        <v>Brinde las razones que justifican la similitud establecida</v>
      </c>
    </row>
    <row r="158" spans="2:10" ht="53.45" customHeight="1">
      <c r="B158" s="54"/>
      <c r="C158" s="56"/>
      <c r="D158" s="58"/>
      <c r="E158" s="15" t="s">
        <v>226</v>
      </c>
      <c r="F158" s="11" t="s">
        <v>49</v>
      </c>
      <c r="G158" s="11" t="s">
        <v>45</v>
      </c>
      <c r="H158" s="35"/>
      <c r="I158" s="35"/>
      <c r="J158" s="11" t="str">
        <f>IF(AND(ISBLANK(G158),ISBLANK(H158),ISBLANK(I158)),Validación!$J$4,
IF(OR(F158=Validación!$B$5,F158=Validación!$B$4),Validación!$J$6,
IF(G158=Validación!$B$5,Validación!$J$6,
IF(AND(G158=Validación!$B$4,ISBLANK(H158),ISBLANK(I158)),Validación!$J$7,
IF(AND(G158=Validación!$B$4,ISBLANK(H158),ISTEXT(I158)),Validación!$J$8,
IF(AND(G158=Validación!$B$4,ISTEXT(H158),ISBLANK(I158)),Validación!$J$9,
IF(AND(G158=Validación!$B$4,ISTEXT(H158),ISTEXT(I158)),Validación!$J$10,Validación!$J$11
)))))))</f>
        <v>Brinde las razones que justifican la similitud establecida</v>
      </c>
    </row>
    <row r="159" spans="2:10" ht="43.5">
      <c r="B159" s="13" t="s">
        <v>66</v>
      </c>
      <c r="C159" s="11">
        <f t="shared" si="4"/>
        <v>0</v>
      </c>
      <c r="D159" s="15" t="s">
        <v>227</v>
      </c>
      <c r="E159" s="15" t="s">
        <v>228</v>
      </c>
      <c r="F159" s="11" t="s">
        <v>93</v>
      </c>
      <c r="G159" s="11" t="s">
        <v>37</v>
      </c>
      <c r="H159" s="35"/>
      <c r="I159" s="35"/>
      <c r="J159" s="11" t="str">
        <f>IF(AND(ISBLANK(G159),ISBLANK(H159),ISBLANK(I159)),Validación!$J$4,
IF(OR(F159=Validación!$B$5,F159=Validación!$B$4),Validación!$J$6,
IF(G159=Validación!$B$5,Validación!$J$6,
IF(AND(G159=Validación!$B$4,ISBLANK(H159),ISBLANK(I159)),Validación!$J$7,
IF(AND(G159=Validación!$B$4,ISBLANK(H159),ISTEXT(I159)),Validación!$J$8,
IF(AND(G159=Validación!$B$4,ISTEXT(H159),ISBLANK(I159)),Validación!$J$9,
IF(AND(G159=Validación!$B$4,ISTEXT(H159),ISTEXT(I159)),Validación!$J$10,Validación!$J$11
)))))))</f>
        <v>Establezca la similitud de las fuentes de información</v>
      </c>
    </row>
    <row r="160" spans="2:10" ht="43.5">
      <c r="B160" s="53" t="s">
        <v>110</v>
      </c>
      <c r="C160" s="55">
        <f t="shared" si="4"/>
        <v>0</v>
      </c>
      <c r="D160" s="57" t="s">
        <v>229</v>
      </c>
      <c r="E160" s="15" t="s">
        <v>230</v>
      </c>
      <c r="F160" s="11" t="s">
        <v>49</v>
      </c>
      <c r="G160" s="11" t="s">
        <v>37</v>
      </c>
      <c r="H160" s="35"/>
      <c r="I160" s="35"/>
      <c r="J160" s="11" t="str">
        <f>IF(AND(ISBLANK(G160),ISBLANK(H160),ISBLANK(I160)),Validación!$J$4,
IF(OR(F160=Validación!$B$5,F160=Validación!$B$4),Validación!$J$6,
IF(G160=Validación!$B$5,Validación!$J$6,
IF(AND(G160=Validación!$B$4,ISBLANK(H160),ISBLANK(I160)),Validación!$J$7,
IF(AND(G160=Validación!$B$4,ISBLANK(H160),ISTEXT(I160)),Validación!$J$8,
IF(AND(G160=Validación!$B$4,ISTEXT(H160),ISBLANK(I160)),Validación!$J$9,
IF(AND(G160=Validación!$B$4,ISTEXT(H160),ISTEXT(I160)),Validación!$J$10,Validación!$J$11
)))))))</f>
        <v>Establezca la similitud de las fuentes de información</v>
      </c>
    </row>
    <row r="161" spans="2:10" ht="72.599999999999994">
      <c r="B161" s="54"/>
      <c r="C161" s="56"/>
      <c r="D161" s="58"/>
      <c r="E161" s="15" t="s">
        <v>231</v>
      </c>
      <c r="F161" s="11" t="s">
        <v>52</v>
      </c>
      <c r="G161" s="11" t="s">
        <v>47</v>
      </c>
      <c r="H161" s="35"/>
      <c r="I161" s="35"/>
      <c r="J161" s="11" t="str">
        <f>IF(AND(ISBLANK(G161),ISBLANK(H161),ISBLANK(I161)),Validación!$J$4,
IF(OR(F161=Validación!$B$5,F161=Validación!$B$4),Validación!$J$6,
IF(G161=Validación!$B$5,Validación!$J$6,
IF(AND(G161=Validación!$B$4,ISBLANK(H161),ISBLANK(I161)),Validación!$J$7,
IF(AND(G161=Validación!$B$4,ISBLANK(H161),ISTEXT(I161)),Validación!$J$8,
IF(AND(G161=Validación!$B$4,ISTEXT(H161),ISBLANK(I161)),Validación!$J$9,
IF(AND(G161=Validación!$B$4,ISTEXT(H161),ISTEXT(I161)),Validación!$J$10,Validación!$J$11
)))))))</f>
        <v>Ítem completado</v>
      </c>
    </row>
    <row r="162" spans="2:10" ht="50.1" customHeight="1">
      <c r="B162" s="53" t="s">
        <v>33</v>
      </c>
      <c r="C162" s="55">
        <f t="shared" si="4"/>
        <v>0</v>
      </c>
      <c r="D162" s="57" t="s">
        <v>232</v>
      </c>
      <c r="E162" s="15" t="s">
        <v>233</v>
      </c>
      <c r="F162" s="11" t="s">
        <v>93</v>
      </c>
      <c r="G162" s="11" t="s">
        <v>45</v>
      </c>
      <c r="H162" s="35"/>
      <c r="I162" s="35"/>
      <c r="J162" s="11" t="str">
        <f>IF(AND(ISBLANK(G162),ISBLANK(H162),ISBLANK(I162)),Validación!$J$4,
IF(OR(F162=Validación!$B$5,F162=Validación!$B$4),Validación!$J$6,
IF(G162=Validación!$B$5,Validación!$J$6,
IF(AND(G162=Validación!$B$4,ISBLANK(H162),ISBLANK(I162)),Validación!$J$7,
IF(AND(G162=Validación!$B$4,ISBLANK(H162),ISTEXT(I162)),Validación!$J$8,
IF(AND(G162=Validación!$B$4,ISTEXT(H162),ISBLANK(I162)),Validación!$J$9,
IF(AND(G162=Validación!$B$4,ISTEXT(H162),ISTEXT(I162)),Validación!$J$10,Validación!$J$11
)))))))</f>
        <v>Brinde las razones que justifican la similitud establecida</v>
      </c>
    </row>
    <row r="163" spans="2:10" ht="43.5">
      <c r="B163" s="59"/>
      <c r="C163" s="60"/>
      <c r="D163" s="61"/>
      <c r="E163" s="15" t="s">
        <v>234</v>
      </c>
      <c r="F163" s="11" t="s">
        <v>49</v>
      </c>
      <c r="G163" s="11" t="s">
        <v>37</v>
      </c>
      <c r="H163" s="35"/>
      <c r="I163" s="35"/>
      <c r="J163" s="11" t="str">
        <f>IF(AND(ISBLANK(G163),ISBLANK(H163),ISBLANK(I163)),Validación!$J$4,
IF(OR(F163=Validación!$B$5,F163=Validación!$B$4),Validación!$J$6,
IF(G163=Validación!$B$5,Validación!$J$6,
IF(AND(G163=Validación!$B$4,ISBLANK(H163),ISBLANK(I163)),Validación!$J$7,
IF(AND(G163=Validación!$B$4,ISBLANK(H163),ISTEXT(I163)),Validación!$J$8,
IF(AND(G163=Validación!$B$4,ISTEXT(H163),ISBLANK(I163)),Validación!$J$9,
IF(AND(G163=Validación!$B$4,ISTEXT(H163),ISTEXT(I163)),Validación!$J$10,Validación!$J$11
)))))))</f>
        <v>Establezca la similitud de las fuentes de información</v>
      </c>
    </row>
    <row r="164" spans="2:10" ht="77.099999999999994" customHeight="1">
      <c r="B164" s="54"/>
      <c r="C164" s="56"/>
      <c r="D164" s="58"/>
      <c r="E164" s="15" t="s">
        <v>235</v>
      </c>
      <c r="F164" s="11" t="s">
        <v>52</v>
      </c>
      <c r="G164" s="11" t="s">
        <v>47</v>
      </c>
      <c r="H164" s="35"/>
      <c r="I164" s="35"/>
      <c r="J164" s="11" t="str">
        <f>IF(AND(ISBLANK(G164),ISBLANK(H164),ISBLANK(I164)),Validación!$J$4,
IF(OR(F164=Validación!$B$5,F164=Validación!$B$4),Validación!$J$6,
IF(G164=Validación!$B$5,Validación!$J$6,
IF(AND(G164=Validación!$B$4,ISBLANK(H164),ISBLANK(I164)),Validación!$J$7,
IF(AND(G164=Validación!$B$4,ISBLANK(H164),ISTEXT(I164)),Validación!$J$8,
IF(AND(G164=Validación!$B$4,ISTEXT(H164),ISBLANK(I164)),Validación!$J$9,
IF(AND(G164=Validación!$B$4,ISTEXT(H164),ISTEXT(I164)),Validación!$J$10,Validación!$J$11
)))))))</f>
        <v>Ítem completado</v>
      </c>
    </row>
    <row r="165" spans="2:10" ht="95.45" customHeight="1">
      <c r="B165" s="13" t="s">
        <v>110</v>
      </c>
      <c r="C165" s="11">
        <f t="shared" si="4"/>
        <v>0</v>
      </c>
      <c r="D165" s="15" t="s">
        <v>236</v>
      </c>
      <c r="E165" s="15" t="s">
        <v>237</v>
      </c>
      <c r="F165" s="11" t="s">
        <v>49</v>
      </c>
      <c r="G165" s="11" t="s">
        <v>47</v>
      </c>
      <c r="H165" s="35"/>
      <c r="I165" s="35"/>
      <c r="J165" s="11" t="str">
        <f>IF(AND(ISBLANK(G165),ISBLANK(H165),ISBLANK(I165)),Validación!$J$4,
IF(OR(F165=Validación!$B$5,F165=Validación!$B$4),Validación!$J$6,
IF(G165=Validación!$B$5,Validación!$J$6,
IF(AND(G165=Validación!$B$4,ISBLANK(H165),ISBLANK(I165)),Validación!$J$7,
IF(AND(G165=Validación!$B$4,ISBLANK(H165),ISTEXT(I165)),Validación!$J$8,
IF(AND(G165=Validación!$B$4,ISTEXT(H165),ISBLANK(I165)),Validación!$J$9,
IF(AND(G165=Validación!$B$4,ISTEXT(H165),ISTEXT(I165)),Validación!$J$10,Validación!$J$11
)))))))</f>
        <v>Ítem completado</v>
      </c>
    </row>
    <row r="166" spans="2:10" ht="60.95" customHeight="1">
      <c r="B166" s="53" t="s">
        <v>63</v>
      </c>
      <c r="C166" s="55">
        <f t="shared" si="4"/>
        <v>0</v>
      </c>
      <c r="D166" s="57" t="s">
        <v>238</v>
      </c>
      <c r="E166" s="15" t="s">
        <v>239</v>
      </c>
      <c r="F166" s="11" t="s">
        <v>49</v>
      </c>
      <c r="G166" s="11" t="s">
        <v>45</v>
      </c>
      <c r="H166" s="35"/>
      <c r="I166" s="35"/>
      <c r="J166" s="11" t="str">
        <f>IF(AND(ISBLANK(G166),ISBLANK(H166),ISBLANK(I166)),Validación!$J$4,
IF(OR(F166=Validación!$B$5,F166=Validación!$B$4),Validación!$J$6,
IF(G166=Validación!$B$5,Validación!$J$6,
IF(AND(G166=Validación!$B$4,ISBLANK(H166),ISBLANK(I166)),Validación!$J$7,
IF(AND(G166=Validación!$B$4,ISBLANK(H166),ISTEXT(I166)),Validación!$J$8,
IF(AND(G166=Validación!$B$4,ISTEXT(H166),ISBLANK(I166)),Validación!$J$9,
IF(AND(G166=Validación!$B$4,ISTEXT(H166),ISTEXT(I166)),Validación!$J$10,Validación!$J$11
)))))))</f>
        <v>Brinde las razones que justifican la similitud establecida</v>
      </c>
    </row>
    <row r="167" spans="2:10" ht="99.95" customHeight="1">
      <c r="B167" s="54"/>
      <c r="C167" s="56"/>
      <c r="D167" s="58"/>
      <c r="E167" s="15" t="s">
        <v>240</v>
      </c>
      <c r="F167" s="11" t="s">
        <v>52</v>
      </c>
      <c r="G167" s="11" t="s">
        <v>47</v>
      </c>
      <c r="H167" s="35"/>
      <c r="I167" s="35"/>
      <c r="J167" s="11" t="str">
        <f>IF(AND(ISBLANK(G167),ISBLANK(H167),ISBLANK(I167)),Validación!$J$4,
IF(OR(F167=Validación!$B$5,F167=Validación!$B$4),Validación!$J$6,
IF(G167=Validación!$B$5,Validación!$J$6,
IF(AND(G167=Validación!$B$4,ISBLANK(H167),ISBLANK(I167)),Validación!$J$7,
IF(AND(G167=Validación!$B$4,ISBLANK(H167),ISTEXT(I167)),Validación!$J$8,
IF(AND(G167=Validación!$B$4,ISTEXT(H167),ISBLANK(I167)),Validación!$J$9,
IF(AND(G167=Validación!$B$4,ISTEXT(H167),ISTEXT(I167)),Validación!$J$10,Validación!$J$11
)))))))</f>
        <v>Ítem completado</v>
      </c>
    </row>
    <row r="168" spans="2:10" ht="69" customHeight="1">
      <c r="B168" s="53" t="s">
        <v>110</v>
      </c>
      <c r="C168" s="55">
        <f t="shared" si="4"/>
        <v>0</v>
      </c>
      <c r="D168" s="57" t="s">
        <v>241</v>
      </c>
      <c r="E168" s="15" t="s">
        <v>242</v>
      </c>
      <c r="F168" s="11" t="s">
        <v>36</v>
      </c>
      <c r="G168" s="11" t="s">
        <v>45</v>
      </c>
      <c r="H168" s="35"/>
      <c r="I168" s="35"/>
      <c r="J168" s="11" t="str">
        <f>IF(AND(ISBLANK(G168),ISBLANK(H168),ISBLANK(I168)),Validación!$J$4,
IF(OR(F168=Validación!$B$5,F168=Validación!$B$4),Validación!$J$6,
IF(G168=Validación!$B$5,Validación!$J$6,
IF(AND(G168=Validación!$B$4,ISBLANK(H168),ISBLANK(I168)),Validación!$J$7,
IF(AND(G168=Validación!$B$4,ISBLANK(H168),ISTEXT(I168)),Validación!$J$8,
IF(AND(G168=Validación!$B$4,ISTEXT(H168),ISBLANK(I168)),Validación!$J$9,
IF(AND(G168=Validación!$B$4,ISTEXT(H168),ISTEXT(I168)),Validación!$J$10,Validación!$J$11
)))))))</f>
        <v>Brinde las razones que justifican la similitud establecida</v>
      </c>
    </row>
    <row r="169" spans="2:10" ht="134.1" customHeight="1">
      <c r="B169" s="59"/>
      <c r="C169" s="60"/>
      <c r="D169" s="61"/>
      <c r="E169" s="15" t="s">
        <v>243</v>
      </c>
      <c r="F169" s="13" t="s">
        <v>36</v>
      </c>
      <c r="G169" s="11" t="s">
        <v>37</v>
      </c>
      <c r="H169" s="35"/>
      <c r="I169" s="35"/>
      <c r="J169" s="11" t="str">
        <f>IF(AND(ISBLANK(G169),ISBLANK(H169),ISBLANK(I169)),Validación!$J$4,
IF(OR(F169=Validación!$B$5,F169=Validación!$B$4),Validación!$J$6,
IF(G169=Validación!$B$5,Validación!$J$6,
IF(AND(G169=Validación!$B$4,ISBLANK(H169),ISBLANK(I169)),Validación!$J$7,
IF(AND(G169=Validación!$B$4,ISBLANK(H169),ISTEXT(I169)),Validación!$J$8,
IF(AND(G169=Validación!$B$4,ISTEXT(H169),ISBLANK(I169)),Validación!$J$9,
IF(AND(G169=Validación!$B$4,ISTEXT(H169),ISTEXT(I169)),Validación!$J$10,Validación!$J$11
)))))))</f>
        <v>Establezca la similitud de las fuentes de información</v>
      </c>
    </row>
    <row r="170" spans="2:10" ht="69" customHeight="1">
      <c r="B170" s="54"/>
      <c r="C170" s="56"/>
      <c r="D170" s="58"/>
      <c r="E170" s="15" t="s">
        <v>244</v>
      </c>
      <c r="F170" s="13" t="s">
        <v>93</v>
      </c>
      <c r="G170" s="11" t="s">
        <v>37</v>
      </c>
      <c r="H170" s="35"/>
      <c r="I170" s="35"/>
      <c r="J170" s="11" t="str">
        <f>IF(AND(ISBLANK(G170),ISBLANK(H170),ISBLANK(I170)),Validación!$J$4,
IF(OR(F170=Validación!$B$5,F170=Validación!$B$4),Validación!$J$6,
IF(G170=Validación!$B$5,Validación!$J$6,
IF(AND(G170=Validación!$B$4,ISBLANK(H170),ISBLANK(I170)),Validación!$J$7,
IF(AND(G170=Validación!$B$4,ISBLANK(H170),ISTEXT(I170)),Validación!$J$8,
IF(AND(G170=Validación!$B$4,ISTEXT(H170),ISBLANK(I170)),Validación!$J$9,
IF(AND(G170=Validación!$B$4,ISTEXT(H170),ISTEXT(I170)),Validación!$J$10,Validación!$J$11
)))))))</f>
        <v>Establezca la similitud de las fuentes de información</v>
      </c>
    </row>
  </sheetData>
  <sheetProtection algorithmName="SHA-512" hashValue="bBQJjGHfyBv+3DiF6/arjRPmHn1l2nVkeu5uAyTtUpC5UPhBiZL9b/nr6WUQsx3714NqCi8gXATm2/2HuuciHw==" saltValue="5Nqu6Y9sUVLBgNlkBhhFdQ==" spinCount="100000" sheet="1" objects="1" scenarios="1" selectLockedCells="1" selectUnlockedCells="1"/>
  <mergeCells count="140">
    <mergeCell ref="C28:C30"/>
    <mergeCell ref="B28:B30"/>
    <mergeCell ref="D34:D35"/>
    <mergeCell ref="D32:D33"/>
    <mergeCell ref="C32:C33"/>
    <mergeCell ref="B32:B33"/>
    <mergeCell ref="C34:C35"/>
    <mergeCell ref="D37:D39"/>
    <mergeCell ref="D46:D48"/>
    <mergeCell ref="B34:B35"/>
    <mergeCell ref="D49:D50"/>
    <mergeCell ref="D51:D54"/>
    <mergeCell ref="D55:D56"/>
    <mergeCell ref="D28:D30"/>
    <mergeCell ref="B168:B170"/>
    <mergeCell ref="C168:C170"/>
    <mergeCell ref="D168:D170"/>
    <mergeCell ref="B166:B167"/>
    <mergeCell ref="C166:C167"/>
    <mergeCell ref="D162:D164"/>
    <mergeCell ref="D166:D167"/>
    <mergeCell ref="B162:B164"/>
    <mergeCell ref="C162:C164"/>
    <mergeCell ref="B160:B161"/>
    <mergeCell ref="C160:C161"/>
    <mergeCell ref="D160:D161"/>
    <mergeCell ref="B157:B158"/>
    <mergeCell ref="C157:C158"/>
    <mergeCell ref="D157:D158"/>
    <mergeCell ref="B150:B154"/>
    <mergeCell ref="C150:C154"/>
    <mergeCell ref="D146:D149"/>
    <mergeCell ref="D150:D154"/>
    <mergeCell ref="B146:B149"/>
    <mergeCell ref="C146:C149"/>
    <mergeCell ref="B144:B145"/>
    <mergeCell ref="C144:C145"/>
    <mergeCell ref="D144:D145"/>
    <mergeCell ref="B142:B143"/>
    <mergeCell ref="C142:C143"/>
    <mergeCell ref="D134:D136"/>
    <mergeCell ref="D142:D143"/>
    <mergeCell ref="B134:B136"/>
    <mergeCell ref="C134:C136"/>
    <mergeCell ref="B132:B133"/>
    <mergeCell ref="C132:C133"/>
    <mergeCell ref="D132:D133"/>
    <mergeCell ref="B130:B131"/>
    <mergeCell ref="C130:C131"/>
    <mergeCell ref="D127:D129"/>
    <mergeCell ref="D130:D131"/>
    <mergeCell ref="B127:B129"/>
    <mergeCell ref="C127:C129"/>
    <mergeCell ref="B125:B126"/>
    <mergeCell ref="C125:C126"/>
    <mergeCell ref="D116:D120"/>
    <mergeCell ref="D125:D126"/>
    <mergeCell ref="B116:B120"/>
    <mergeCell ref="C116:C120"/>
    <mergeCell ref="D113:D115"/>
    <mergeCell ref="B113:B115"/>
    <mergeCell ref="C113:C115"/>
    <mergeCell ref="B111:B112"/>
    <mergeCell ref="C111:C112"/>
    <mergeCell ref="D111:D112"/>
    <mergeCell ref="B109:B110"/>
    <mergeCell ref="C109:C110"/>
    <mergeCell ref="D109:D110"/>
    <mergeCell ref="B107:B108"/>
    <mergeCell ref="C107:C108"/>
    <mergeCell ref="D107:D108"/>
    <mergeCell ref="B105:B106"/>
    <mergeCell ref="C105:C106"/>
    <mergeCell ref="D105:D106"/>
    <mergeCell ref="B102:B103"/>
    <mergeCell ref="C102:C103"/>
    <mergeCell ref="D102:D103"/>
    <mergeCell ref="B100:B101"/>
    <mergeCell ref="C100:C101"/>
    <mergeCell ref="D95:D98"/>
    <mergeCell ref="D100:D101"/>
    <mergeCell ref="B95:B98"/>
    <mergeCell ref="C95:C98"/>
    <mergeCell ref="D90:D94"/>
    <mergeCell ref="B90:B94"/>
    <mergeCell ref="C90:C94"/>
    <mergeCell ref="B84:B85"/>
    <mergeCell ref="C84:C85"/>
    <mergeCell ref="D84:D85"/>
    <mergeCell ref="B82:B83"/>
    <mergeCell ref="C82:C83"/>
    <mergeCell ref="D82:D83"/>
    <mergeCell ref="B80:B81"/>
    <mergeCell ref="C80:C81"/>
    <mergeCell ref="D80:D81"/>
    <mergeCell ref="B78:B79"/>
    <mergeCell ref="C78:C79"/>
    <mergeCell ref="D75:D77"/>
    <mergeCell ref="D78:D79"/>
    <mergeCell ref="B75:B77"/>
    <mergeCell ref="C75:C77"/>
    <mergeCell ref="B73:B74"/>
    <mergeCell ref="C73:C74"/>
    <mergeCell ref="D69:D72"/>
    <mergeCell ref="D73:D74"/>
    <mergeCell ref="B69:B72"/>
    <mergeCell ref="C69:C72"/>
    <mergeCell ref="B61:B63"/>
    <mergeCell ref="C61:C63"/>
    <mergeCell ref="D58:D60"/>
    <mergeCell ref="D61:D63"/>
    <mergeCell ref="B58:B60"/>
    <mergeCell ref="C58:C60"/>
    <mergeCell ref="B55:B56"/>
    <mergeCell ref="C55:C56"/>
    <mergeCell ref="B51:B54"/>
    <mergeCell ref="C51:C54"/>
    <mergeCell ref="B49:B50"/>
    <mergeCell ref="C49:C50"/>
    <mergeCell ref="B46:B48"/>
    <mergeCell ref="C46:C48"/>
    <mergeCell ref="B37:B39"/>
    <mergeCell ref="B24:B25"/>
    <mergeCell ref="C24:C25"/>
    <mergeCell ref="D24:D25"/>
    <mergeCell ref="B26:B27"/>
    <mergeCell ref="C26:C27"/>
    <mergeCell ref="D26:D27"/>
    <mergeCell ref="B7:J7"/>
    <mergeCell ref="B8:J8"/>
    <mergeCell ref="B9:J9"/>
    <mergeCell ref="B19:B23"/>
    <mergeCell ref="C19:C23"/>
    <mergeCell ref="D19:D23"/>
    <mergeCell ref="B17:B18"/>
    <mergeCell ref="C17:C18"/>
    <mergeCell ref="D14:D16"/>
    <mergeCell ref="D17:D18"/>
    <mergeCell ref="B14:B16"/>
    <mergeCell ref="C14:C16"/>
  </mergeCells>
  <conditionalFormatting sqref="G6">
    <cfRule type="cellIs" dxfId="33" priority="1" operator="equal">
      <formula>"Definir similitud"</formula>
    </cfRule>
  </conditionalFormatting>
  <conditionalFormatting sqref="G13:G170">
    <cfRule type="cellIs" dxfId="32" priority="2" operator="equal">
      <formula>"Definir similitud"</formula>
    </cfRule>
  </conditionalFormatting>
  <conditionalFormatting sqref="J4">
    <cfRule type="cellIs" dxfId="31" priority="350" operator="equal">
      <formula>1</formula>
    </cfRule>
    <cfRule type="cellIs" dxfId="30" priority="362" operator="equal">
      <formula>1</formula>
    </cfRule>
  </conditionalFormatting>
  <dataValidations count="1">
    <dataValidation type="textLength" operator="lessThanOrEqual" allowBlank="1" showInputMessage="1" showErrorMessage="1" sqref="H14:I170" xr:uid="{E75FB440-1994-4C2E-AA72-F3E8F2C6B137}">
      <formula1>1500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448" operator="equal" id="{C51D7953-0091-4B26-9F21-E9CCC5F1A658}">
            <xm:f>Validación!$J$9</xm:f>
            <x14:dxf>
              <font>
                <b/>
                <i val="0"/>
                <color rgb="FF9C5700"/>
              </font>
              <fill>
                <patternFill>
                  <bgColor rgb="FFFFEB9C"/>
                </patternFill>
              </fill>
            </x14:dxf>
          </x14:cfRule>
          <x14:cfRule type="cellIs" priority="449" operator="equal" id="{A5C30AED-3645-447C-9A99-FE0C1952176E}">
            <xm:f>Validación!$J$7</xm:f>
            <x14:dxf>
              <font>
                <b/>
                <i val="0"/>
                <color rgb="FF9C5700"/>
              </font>
              <fill>
                <patternFill>
                  <bgColor rgb="FFFFEB9C"/>
                </patternFill>
              </fill>
            </x14:dxf>
          </x14:cfRule>
          <x14:cfRule type="cellIs" priority="450" operator="equal" id="{209512D9-D485-410A-A77E-B628D3D13FDB}">
            <xm:f>Validación!$J$6</xm:f>
            <x14:dxf>
              <font>
                <b/>
                <i val="0"/>
                <color rgb="FF006100"/>
              </font>
              <fill>
                <patternFill>
                  <bgColor rgb="FFC6EFCE"/>
                </patternFill>
              </fill>
            </x14:dxf>
          </x14:cfRule>
          <x14:cfRule type="cellIs" priority="451" operator="equal" id="{169FC81C-8F11-4D91-B4EA-EDE2322722B0}">
            <xm:f>Validación!$J$4</xm:f>
            <x14:dxf>
              <font>
                <b/>
                <i val="0"/>
                <color theme="4"/>
              </font>
            </x14:dxf>
          </x14:cfRule>
          <xm:sqref>J14:J40 J45:J64 J69:J85 J90:J120 J125:J136 J141:J170</xm:sqref>
        </x14:conditionalFormatting>
        <x14:conditionalFormatting xmlns:xm="http://schemas.microsoft.com/office/excel/2006/main">
          <x14:cfRule type="cellIs" priority="447" operator="equal" id="{7C687E9C-E345-411E-A1B7-B6C16BCBB162}">
            <xm:f>Validación!$J$11</xm:f>
            <x14:dxf>
              <font>
                <b/>
                <i val="0"/>
                <color theme="4"/>
              </font>
              <fill>
                <patternFill patternType="none">
                  <bgColor auto="1"/>
                </patternFill>
              </fill>
            </x14:dxf>
          </x14:cfRule>
          <xm:sqref>J14:J170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AC3B4A17-B83A-40D6-8C38-E77C74459348}">
          <x14:formula1>
            <xm:f>Validación!$B$4:$B$5</xm:f>
          </x14:formula1>
          <xm:sqref>G14:G18 G22 G24 G26:G27 G31:G32 G34 G36 G38 G47:G48 G51 G58:G59 G61 G64 G71 G73 G75 G82:G83 G90:G91 G95 G104 G117:G118 G156 G159:G160 G163 G169:G170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280F5-039E-4FCD-B36B-AB8E093397C2}">
  <sheetPr codeName="Hoja3">
    <tabColor theme="4"/>
  </sheetPr>
  <dimension ref="B1:I11"/>
  <sheetViews>
    <sheetView showGridLines="0" zoomScale="80" zoomScaleNormal="80" workbookViewId="0">
      <pane ySplit="5" topLeftCell="A6" activePane="bottomLeft" state="frozen"/>
      <selection pane="bottomLeft"/>
      <selection activeCell="F15" sqref="F15:F17"/>
    </sheetView>
  </sheetViews>
  <sheetFormatPr defaultColWidth="3.625" defaultRowHeight="30" customHeight="1"/>
  <cols>
    <col min="1" max="1" width="2.125" style="2" customWidth="1"/>
    <col min="2" max="2" width="18.25" style="2" customWidth="1"/>
    <col min="3" max="3" width="28.875" style="2" customWidth="1"/>
    <col min="4" max="5" width="38.5" style="2" customWidth="1"/>
    <col min="6" max="6" width="21.5" style="2" customWidth="1"/>
    <col min="7" max="8" width="19.5" style="2" customWidth="1"/>
    <col min="9" max="9" width="22.625" style="2" customWidth="1"/>
    <col min="10" max="16384" width="3.625" style="2"/>
  </cols>
  <sheetData>
    <row r="1" spans="2:9" ht="6.75" customHeight="1"/>
    <row r="2" spans="2:9" ht="41.45" customHeight="1">
      <c r="H2" s="22"/>
      <c r="I2" s="22"/>
    </row>
    <row r="3" spans="2:9" ht="6" customHeight="1">
      <c r="B3" s="3"/>
      <c r="C3" s="3"/>
      <c r="D3" s="3"/>
      <c r="E3" s="3"/>
      <c r="F3" s="3"/>
      <c r="G3" s="3"/>
      <c r="H3" s="3"/>
      <c r="I3" s="3"/>
    </row>
    <row r="4" spans="2:9" ht="24.6" customHeight="1">
      <c r="B4" s="9" t="s">
        <v>245</v>
      </c>
      <c r="C4" s="9"/>
      <c r="D4" s="9"/>
      <c r="E4" s="9"/>
      <c r="F4" s="7"/>
      <c r="G4" s="7"/>
      <c r="H4" s="6"/>
      <c r="I4" s="12"/>
    </row>
    <row r="5" spans="2:9" ht="10.5" customHeight="1"/>
    <row r="6" spans="2:9" ht="104.45" customHeight="1">
      <c r="B6" s="44" t="s">
        <v>31</v>
      </c>
      <c r="C6" s="44"/>
      <c r="D6" s="44"/>
      <c r="E6" s="44"/>
      <c r="F6" s="44"/>
      <c r="G6" s="44"/>
      <c r="H6" s="44"/>
      <c r="I6" s="44"/>
    </row>
    <row r="7" spans="2:9" ht="10.5" customHeight="1">
      <c r="B7" s="4"/>
      <c r="C7" s="4"/>
      <c r="D7" s="4"/>
      <c r="E7" s="4"/>
      <c r="F7" s="4"/>
      <c r="G7" s="4"/>
      <c r="H7" s="4"/>
      <c r="I7" s="4"/>
    </row>
    <row r="8" spans="2:9" ht="67.5" customHeight="1">
      <c r="B8" s="18" t="s">
        <v>246</v>
      </c>
      <c r="C8" s="25" t="s">
        <v>247</v>
      </c>
      <c r="D8" s="25" t="s">
        <v>248</v>
      </c>
      <c r="E8" s="25" t="s">
        <v>249</v>
      </c>
    </row>
    <row r="9" spans="2:9" ht="30" customHeight="1">
      <c r="B9" s="2" t="s">
        <v>45</v>
      </c>
      <c r="C9" s="18">
        <v>31</v>
      </c>
      <c r="D9" s="18">
        <v>31</v>
      </c>
      <c r="E9" s="20">
        <f t="shared" ref="E9:E11" si="0">D9/C9</f>
        <v>1</v>
      </c>
    </row>
    <row r="10" spans="2:9" ht="30" customHeight="1">
      <c r="B10" s="2" t="s">
        <v>47</v>
      </c>
      <c r="C10" s="18">
        <v>68</v>
      </c>
      <c r="D10" s="18">
        <v>0</v>
      </c>
      <c r="E10" s="20">
        <f t="shared" si="0"/>
        <v>0</v>
      </c>
    </row>
    <row r="11" spans="2:9" ht="30" customHeight="1">
      <c r="B11" s="2" t="s">
        <v>37</v>
      </c>
      <c r="C11" s="18">
        <v>38</v>
      </c>
      <c r="D11" s="18">
        <f>COUNTIF('2. Análisis de afinidad'!$G$14:$G$18,$B$9)+
COUNTIF('2. Análisis de afinidad'!$G$22,$B$9)+
COUNTIF('2. Análisis de afinidad'!$G$24,$B$9)+
COUNTIF('2. Análisis de afinidad'!$G$26:$G$27,$B$9)+
COUNTIF('2. Análisis de afinidad'!$G$31:$G$32,$B$9)+
COUNTIF('2. Análisis de afinidad'!$G$34,$B$9)+
COUNTIF('2. Análisis de afinidad'!$G$36,$B$9)+
COUNTIF('2. Análisis de afinidad'!$G$38,$B$9)+
COUNTIF('2. Análisis de afinidad'!$G$47:$G$48,$B$9)+
COUNTIF('2. Análisis de afinidad'!$G$51,$B$9)+
COUNTIF('2. Análisis de afinidad'!$G$58:$G$59,$B$9)+
COUNTIF('2. Análisis de afinidad'!$G$61,$B$9)+
COUNTIF('2. Análisis de afinidad'!$G$64,$B$9)+
COUNTIF('2. Análisis de afinidad'!$G$71,$B$9)+
COUNTIF('2. Análisis de afinidad'!$G$73,$B$9)+
COUNTIF('2. Análisis de afinidad'!$G$75,$B$9)+
COUNTIF('2. Análisis de afinidad'!$G$82:$G$83,$B$9)+
COUNTIF('2. Análisis de afinidad'!$G$90:$G$91,$B$9)+
COUNTIF('2. Análisis de afinidad'!$G$95,$B$9)+
COUNTIF('2. Análisis de afinidad'!$G$104,$B$9)+
COUNTIF('2. Análisis de afinidad'!$G$117:$G$118,$B$9)+
COUNTIF('2. Análisis de afinidad'!$G$156,$B$9)+
COUNTIF('2. Análisis de afinidad'!$G$159:$G$160,$B$9)+
COUNTIF('2. Análisis de afinidad'!$G$163,$B$9)+
COUNTIF('2. Análisis de afinidad'!$G$169:$G$170,$B$9)</f>
        <v>0</v>
      </c>
      <c r="E11" s="20">
        <f t="shared" si="0"/>
        <v>0</v>
      </c>
    </row>
  </sheetData>
  <sheetProtection algorithmName="SHA-512" hashValue="gooG9mMVyyQDcS/ANX09ydWP7eJCxl6kjSP40t6U1CBHeBu8vfjR5otFGfaMOjnn/fimX1xj8TcGhtAomKibbQ==" saltValue="eqoFz6Sol3AND7Cq7C4Bmw==" spinCount="100000" sheet="1" objects="1" scenarios="1" selectLockedCells="1" selectUnlockedCells="1"/>
  <mergeCells count="1">
    <mergeCell ref="B6:I6"/>
  </mergeCells>
  <conditionalFormatting sqref="E11">
    <cfRule type="cellIs" dxfId="24" priority="5" operator="greaterThanOrEqual">
      <formula>0.6</formula>
    </cfRule>
    <cfRule type="cellIs" dxfId="23" priority="7" operator="lessThan">
      <formula>0.6</formula>
    </cfRule>
  </conditionalFormatting>
  <conditionalFormatting sqref="I4">
    <cfRule type="cellIs" dxfId="22" priority="1" operator="equal">
      <formula>1</formula>
    </cfRule>
    <cfRule type="cellIs" dxfId="21" priority="2" operator="equal">
      <formula>1</formula>
    </cfRule>
  </conditionalFormatting>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A3F29-B81D-4AF0-8A61-4A306709D4D5}">
  <sheetPr codeName="Hoja5"/>
  <dimension ref="A1:AZ1000"/>
  <sheetViews>
    <sheetView showGridLines="0" zoomScale="89" workbookViewId="0"/>
  </sheetViews>
  <sheetFormatPr defaultColWidth="11.5" defaultRowHeight="14.45"/>
  <cols>
    <col min="1" max="1" width="3.625" customWidth="1"/>
    <col min="2" max="2" width="30.875" bestFit="1" customWidth="1"/>
    <col min="3" max="5" width="3.125" customWidth="1"/>
    <col min="6" max="7" width="21.875" customWidth="1"/>
    <col min="8" max="9" width="20.625" customWidth="1"/>
    <col min="10" max="10" width="46.625" bestFit="1" customWidth="1"/>
    <col min="11" max="11" width="3.625" customWidth="1"/>
    <col min="12" max="12" width="57.375" customWidth="1"/>
    <col min="13" max="13" width="3.625" customWidth="1"/>
  </cols>
  <sheetData>
    <row r="1" spans="1:5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row>
    <row r="2" spans="1:52">
      <c r="A2" s="22"/>
      <c r="B2" s="36" t="s">
        <v>250</v>
      </c>
      <c r="C2" s="22"/>
      <c r="D2" s="22"/>
      <c r="E2" s="22"/>
      <c r="F2" s="36" t="s">
        <v>251</v>
      </c>
      <c r="G2" s="36"/>
      <c r="H2" s="36"/>
      <c r="I2" s="36"/>
      <c r="J2" s="22"/>
      <c r="K2" s="22"/>
      <c r="L2" s="22" t="s">
        <v>252</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row>
    <row r="3" spans="1:52">
      <c r="A3" s="22"/>
      <c r="B3" s="2" t="s">
        <v>246</v>
      </c>
      <c r="C3" s="2"/>
      <c r="D3" s="2"/>
      <c r="E3" s="2"/>
      <c r="F3" s="2" t="s">
        <v>253</v>
      </c>
      <c r="G3" s="2" t="s">
        <v>254</v>
      </c>
      <c r="H3" s="2" t="s">
        <v>255</v>
      </c>
      <c r="I3" s="2" t="s">
        <v>256</v>
      </c>
      <c r="J3" s="2" t="s">
        <v>257</v>
      </c>
      <c r="K3" s="22"/>
      <c r="L3" s="22" t="s">
        <v>4</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row>
    <row r="4" spans="1:52" ht="29.1">
      <c r="A4" s="22"/>
      <c r="B4" s="5" t="s">
        <v>45</v>
      </c>
      <c r="C4" s="8"/>
      <c r="D4" s="8"/>
      <c r="E4" s="8"/>
      <c r="F4" s="2"/>
      <c r="G4" s="2" t="s">
        <v>258</v>
      </c>
      <c r="H4" s="2" t="s">
        <v>258</v>
      </c>
      <c r="I4" s="2" t="s">
        <v>258</v>
      </c>
      <c r="J4" s="8" t="s">
        <v>259</v>
      </c>
      <c r="K4" s="22"/>
      <c r="L4" s="37" t="s">
        <v>260</v>
      </c>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row>
    <row r="5" spans="1:52">
      <c r="A5" s="22"/>
      <c r="B5" s="5" t="s">
        <v>47</v>
      </c>
      <c r="C5" s="8"/>
      <c r="D5" s="8"/>
      <c r="E5" s="8"/>
      <c r="F5" s="2" t="s">
        <v>261</v>
      </c>
      <c r="G5" s="2" t="s">
        <v>262</v>
      </c>
      <c r="H5" s="2" t="s">
        <v>262</v>
      </c>
      <c r="I5" s="2" t="s">
        <v>262</v>
      </c>
      <c r="J5" s="8" t="s">
        <v>263</v>
      </c>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row>
    <row r="6" spans="1:52">
      <c r="A6" s="22"/>
      <c r="B6" s="38"/>
      <c r="C6" s="8"/>
      <c r="D6" s="8"/>
      <c r="E6" s="8"/>
      <c r="F6" s="2"/>
      <c r="G6" s="2" t="s">
        <v>47</v>
      </c>
      <c r="H6" s="2" t="s">
        <v>262</v>
      </c>
      <c r="I6" s="2" t="s">
        <v>262</v>
      </c>
      <c r="J6" s="39" t="s">
        <v>264</v>
      </c>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c r="A7" s="22"/>
      <c r="B7" s="2"/>
      <c r="C7" s="8"/>
      <c r="D7" s="8"/>
      <c r="E7" s="8"/>
      <c r="F7" s="2"/>
      <c r="G7" s="2" t="s">
        <v>45</v>
      </c>
      <c r="H7" s="2" t="s">
        <v>258</v>
      </c>
      <c r="I7" s="2" t="s">
        <v>258</v>
      </c>
      <c r="J7" s="40" t="s">
        <v>265</v>
      </c>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row>
    <row r="8" spans="1:52">
      <c r="A8" s="22"/>
      <c r="B8" s="2"/>
      <c r="C8" s="38"/>
      <c r="D8" s="38"/>
      <c r="E8" s="38"/>
      <c r="F8" s="2"/>
      <c r="G8" s="2" t="s">
        <v>45</v>
      </c>
      <c r="H8" s="2" t="s">
        <v>258</v>
      </c>
      <c r="I8" s="2" t="s">
        <v>266</v>
      </c>
      <c r="J8" s="40" t="s">
        <v>265</v>
      </c>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ht="29.1">
      <c r="A9" s="22"/>
      <c r="B9" s="2"/>
      <c r="C9" s="2"/>
      <c r="D9" s="2"/>
      <c r="E9" s="2"/>
      <c r="F9" s="2"/>
      <c r="G9" s="2" t="s">
        <v>45</v>
      </c>
      <c r="H9" s="2" t="s">
        <v>266</v>
      </c>
      <c r="I9" s="2" t="s">
        <v>258</v>
      </c>
      <c r="J9" s="41" t="s">
        <v>267</v>
      </c>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c r="A10" s="22"/>
      <c r="B10" s="2"/>
      <c r="C10" s="2"/>
      <c r="D10" s="2"/>
      <c r="E10" s="2"/>
      <c r="F10" s="2"/>
      <c r="G10" s="2" t="s">
        <v>45</v>
      </c>
      <c r="H10" s="2" t="s">
        <v>266</v>
      </c>
      <c r="I10" s="2" t="s">
        <v>266</v>
      </c>
      <c r="J10" s="39" t="s">
        <v>264</v>
      </c>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row>
    <row r="11" spans="1:52">
      <c r="A11" s="22"/>
      <c r="B11" s="22"/>
      <c r="C11" s="2"/>
      <c r="D11" s="2"/>
      <c r="E11" s="2"/>
      <c r="F11" s="2"/>
      <c r="G11" s="2" t="s">
        <v>258</v>
      </c>
      <c r="H11" s="2" t="s">
        <v>266</v>
      </c>
      <c r="I11" s="2" t="s">
        <v>266</v>
      </c>
      <c r="J11" s="40" t="s">
        <v>268</v>
      </c>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row>
    <row r="12" spans="1:52">
      <c r="A12" s="22"/>
      <c r="B12" s="22"/>
      <c r="C12" s="2"/>
      <c r="D12" s="2"/>
      <c r="E12" s="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row>
    <row r="13" spans="1:52">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row>
    <row r="14" spans="1:52">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row>
    <row r="15" spans="1:52">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row>
    <row r="16" spans="1:52">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2">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1:52">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2">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2">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1:52">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1:52">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row>
    <row r="24" spans="1:52">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row>
    <row r="25" spans="1:52">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row>
    <row r="26" spans="1:52">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row>
    <row r="27" spans="1:5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1:52">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row>
    <row r="29" spans="1:52">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1:52">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row>
    <row r="31" spans="1:52">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1:5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row>
    <row r="34" spans="1:52">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row>
    <row r="37" spans="1:52">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row>
    <row r="40" spans="1:52">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row>
    <row r="43" spans="1:52">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row>
    <row r="45" spans="1:52">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row>
    <row r="46" spans="1:52">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row>
    <row r="47" spans="1:52">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row>
    <row r="48" spans="1:52">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row>
    <row r="50" spans="1:52">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row>
    <row r="51" spans="1:52">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row>
    <row r="52" spans="1:52">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row>
    <row r="53" spans="1:5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row>
    <row r="54" spans="1:5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row>
    <row r="55" spans="1:52">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row>
    <row r="56" spans="1:52">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row>
    <row r="57" spans="1:52">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row>
    <row r="58" spans="1:52">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row>
    <row r="59" spans="1:52">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row>
    <row r="60" spans="1:52">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row>
    <row r="61" spans="1:52">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row>
    <row r="62" spans="1:52">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row>
    <row r="63" spans="1:52">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row>
    <row r="64" spans="1:52">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row>
    <row r="65" spans="1:52">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row>
    <row r="66" spans="1:52">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row>
    <row r="67" spans="1:52">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row>
    <row r="68" spans="1:52">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row>
    <row r="69" spans="1:52">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row>
    <row r="70" spans="1:52">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row>
    <row r="71" spans="1:52">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row>
    <row r="72" spans="1:52">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2">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2">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2">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2">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2">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2">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2">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2">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row r="151" spans="1:52">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row>
    <row r="152" spans="1:52">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row>
    <row r="153" spans="1:52">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row>
    <row r="154" spans="1:52">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row>
    <row r="155" spans="1:52">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row>
    <row r="156" spans="1:52">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row>
    <row r="157" spans="1:52">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row>
    <row r="158" spans="1:52">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row>
    <row r="159" spans="1:52">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row>
    <row r="160" spans="1:52">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row>
    <row r="161" spans="1:52">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row>
    <row r="162" spans="1:52">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row>
    <row r="163" spans="1:52">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row>
    <row r="164" spans="1:52">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row>
    <row r="165" spans="1:52">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row>
    <row r="166" spans="1:52">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row>
    <row r="167" spans="1:52">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row>
    <row r="168" spans="1:52">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row>
    <row r="169" spans="1:52">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row>
    <row r="170" spans="1:52">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row>
    <row r="171" spans="1:52">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row>
    <row r="172" spans="1:52">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row>
    <row r="173" spans="1:52">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row>
    <row r="174" spans="1:52">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row>
    <row r="175" spans="1:52">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row>
    <row r="176" spans="1:52">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row>
    <row r="177" spans="1:52">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row>
    <row r="178" spans="1:52">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row>
    <row r="179" spans="1:52">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row>
    <row r="180" spans="1:52">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row>
    <row r="181" spans="1:52">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row>
    <row r="182" spans="1:52">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row>
    <row r="183" spans="1:52">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row>
    <row r="184" spans="1:52">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row>
    <row r="185" spans="1:52">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row>
    <row r="186" spans="1:52">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row>
    <row r="187" spans="1:52">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row>
    <row r="188" spans="1:52">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row>
    <row r="189" spans="1:52">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row>
    <row r="190" spans="1:52">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row>
    <row r="191" spans="1:52">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row>
    <row r="192" spans="1:52">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row>
    <row r="193" spans="1:52">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row>
    <row r="194" spans="1:52">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row>
    <row r="195" spans="1:52">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row>
    <row r="196" spans="1:52">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row>
    <row r="197" spans="1:52">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row>
    <row r="198" spans="1:52">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row>
    <row r="199" spans="1:52">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row>
    <row r="200" spans="1:52">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row>
    <row r="201" spans="1:52">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row>
    <row r="202" spans="1:52">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row>
    <row r="203" spans="1:52">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row>
    <row r="204" spans="1:52">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row>
    <row r="205" spans="1:52">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row>
    <row r="206" spans="1:52">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row>
    <row r="207" spans="1:52">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row>
    <row r="208" spans="1:52">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row>
    <row r="209" spans="1:52">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row>
    <row r="210" spans="1:52">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row>
    <row r="211" spans="1:52">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row>
    <row r="212" spans="1:52">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row>
    <row r="213" spans="1:52">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row>
    <row r="214" spans="1:52">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row>
    <row r="215" spans="1:52">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row>
    <row r="216" spans="1:52">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row>
    <row r="217" spans="1:52">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row>
    <row r="218" spans="1:52">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row>
    <row r="219" spans="1:52">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row>
    <row r="220" spans="1:52">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row>
    <row r="221" spans="1:52">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row>
    <row r="222" spans="1:52">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row>
    <row r="223" spans="1:52">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row>
    <row r="224" spans="1:52">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row>
    <row r="225" spans="1:52">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row>
    <row r="226" spans="1:52">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row>
    <row r="227" spans="1:52">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row>
    <row r="228" spans="1:52">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row>
    <row r="229" spans="1:52">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row>
    <row r="230" spans="1:52">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row>
    <row r="231" spans="1:52">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row>
    <row r="232" spans="1:52">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row>
    <row r="233" spans="1:52">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row>
    <row r="234" spans="1:52">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row>
    <row r="235" spans="1:52">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row>
    <row r="236" spans="1:52">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row>
    <row r="237" spans="1:52">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row>
    <row r="238" spans="1:52">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row>
    <row r="239" spans="1:52">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row>
    <row r="240" spans="1:52">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row>
    <row r="241" spans="1:52">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row>
    <row r="242" spans="1:52">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row>
    <row r="243" spans="1:52">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row>
    <row r="244" spans="1:52">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row>
    <row r="245" spans="1:52">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row>
    <row r="246" spans="1:52">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row>
    <row r="247" spans="1:52">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row>
    <row r="248" spans="1:52">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row>
    <row r="249" spans="1:52">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row>
    <row r="250" spans="1:52">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row>
    <row r="251" spans="1:52">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row>
    <row r="252" spans="1:52">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row>
    <row r="253" spans="1:52">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row>
    <row r="254" spans="1:52">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row>
    <row r="255" spans="1:52">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row>
    <row r="256" spans="1:52">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row>
    <row r="257" spans="1:52">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row>
    <row r="258" spans="1:52">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row>
    <row r="259" spans="1:52">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row>
    <row r="260" spans="1:52">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row>
    <row r="261" spans="1:52">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row>
    <row r="262" spans="1:52">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row>
    <row r="263" spans="1:52">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row>
    <row r="264" spans="1:52">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row>
    <row r="265" spans="1:52">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row>
    <row r="266" spans="1:52">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row>
    <row r="267" spans="1:52">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row>
    <row r="268" spans="1:52">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row>
    <row r="269" spans="1:52">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row>
    <row r="270" spans="1:52">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row>
    <row r="271" spans="1:52">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row>
    <row r="272" spans="1:52">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row>
    <row r="273" spans="1:52">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row>
    <row r="274" spans="1:52">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row>
    <row r="275" spans="1:52">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row>
    <row r="276" spans="1:52">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row>
    <row r="277" spans="1:52">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row>
    <row r="278" spans="1:52">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row>
    <row r="279" spans="1:52">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row>
    <row r="280" spans="1:52">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row>
    <row r="281" spans="1:52">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row>
    <row r="282" spans="1:52">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row>
    <row r="283" spans="1:52">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row>
    <row r="284" spans="1:52">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row>
    <row r="285" spans="1:52">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row>
    <row r="286" spans="1:52">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row>
    <row r="287" spans="1:52">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row>
    <row r="288" spans="1:52">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row>
    <row r="289" spans="1:52">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row>
    <row r="290" spans="1:52">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row>
    <row r="291" spans="1:52">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row>
    <row r="292" spans="1:52">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row>
    <row r="293" spans="1:52">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row>
    <row r="294" spans="1:52">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row>
    <row r="295" spans="1:52">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row>
    <row r="296" spans="1:52">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row>
    <row r="297" spans="1:52">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row>
    <row r="298" spans="1:52">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row>
    <row r="299" spans="1:52">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row>
    <row r="300" spans="1:52">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row>
    <row r="301" spans="1:52">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row>
    <row r="302" spans="1:52">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row>
    <row r="303" spans="1:52">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row>
    <row r="304" spans="1:52">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row>
    <row r="305" spans="1:52">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row>
    <row r="306" spans="1:52">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row>
    <row r="307" spans="1:52">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row>
    <row r="308" spans="1:52">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row>
    <row r="309" spans="1:52">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row>
    <row r="310" spans="1:52">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row>
    <row r="311" spans="1:52">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row>
    <row r="312" spans="1:52">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row>
    <row r="313" spans="1:52">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row>
    <row r="314" spans="1:52">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row>
    <row r="315" spans="1:52">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row>
    <row r="316" spans="1:52">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row>
    <row r="317" spans="1:52">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row>
    <row r="318" spans="1:52">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row>
    <row r="319" spans="1:52">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row>
    <row r="320" spans="1:52">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row>
    <row r="321" spans="1:52">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row>
    <row r="322" spans="1:52">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row>
    <row r="323" spans="1:52">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row>
    <row r="324" spans="1:52">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row>
    <row r="325" spans="1:52">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row>
    <row r="326" spans="1:52">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row>
    <row r="327" spans="1:52">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row>
    <row r="328" spans="1:52">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row>
    <row r="329" spans="1:52">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row>
    <row r="330" spans="1:52">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row>
    <row r="331" spans="1:52">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row>
    <row r="332" spans="1:52">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row>
    <row r="333" spans="1:52">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row>
    <row r="334" spans="1:52">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row>
    <row r="335" spans="1:52">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row>
    <row r="336" spans="1:52">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row>
    <row r="337" spans="1:52">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row>
    <row r="338" spans="1:52">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row>
    <row r="339" spans="1:52">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row>
    <row r="340" spans="1:52">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row>
    <row r="341" spans="1:52">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row>
    <row r="342" spans="1:52">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row>
    <row r="343" spans="1:52">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row>
    <row r="344" spans="1:52">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row>
    <row r="345" spans="1:52">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row>
    <row r="346" spans="1:52">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row>
    <row r="347" spans="1:52">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row>
    <row r="348" spans="1:52">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row>
    <row r="349" spans="1:52">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row>
    <row r="350" spans="1:52">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row>
    <row r="351" spans="1:52">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row>
    <row r="352" spans="1:52">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row>
    <row r="353" spans="1:52">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row>
    <row r="354" spans="1:52">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row>
    <row r="355" spans="1:52">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row>
    <row r="356" spans="1:52">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row>
    <row r="357" spans="1:52">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row>
    <row r="358" spans="1:52">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row>
    <row r="359" spans="1:52">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row>
    <row r="360" spans="1:52">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row>
    <row r="361" spans="1:52">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row>
    <row r="362" spans="1:52">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row>
    <row r="363" spans="1:52">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row>
    <row r="364" spans="1:52">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row>
    <row r="365" spans="1:52">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row>
    <row r="366" spans="1:52">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row>
    <row r="367" spans="1:52">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row>
    <row r="368" spans="1:52">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row>
    <row r="369" spans="1:52">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row>
    <row r="370" spans="1:52">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row>
    <row r="371" spans="1:52">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row>
    <row r="372" spans="1:52">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row>
    <row r="373" spans="1:52">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row>
    <row r="374" spans="1:52">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row>
    <row r="375" spans="1:52">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row>
    <row r="376" spans="1:52">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row>
    <row r="377" spans="1:52">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row>
    <row r="378" spans="1:52">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row>
    <row r="379" spans="1:52">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row>
    <row r="380" spans="1:52">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row>
    <row r="381" spans="1:52">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row>
    <row r="382" spans="1:52">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row>
    <row r="383" spans="1:52">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row>
    <row r="384" spans="1:52">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row>
    <row r="385" spans="1:52">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row>
    <row r="386" spans="1:52">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row>
    <row r="387" spans="1:52">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row>
    <row r="388" spans="1:52">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row>
    <row r="389" spans="1:52">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row>
    <row r="390" spans="1:52">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row>
    <row r="391" spans="1:52">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row>
    <row r="392" spans="1:52">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row>
    <row r="393" spans="1:52">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row>
    <row r="394" spans="1:52">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row>
    <row r="395" spans="1:52">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row>
    <row r="396" spans="1:52">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row>
    <row r="397" spans="1:52">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row>
    <row r="398" spans="1:52">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row>
    <row r="399" spans="1:52">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row>
    <row r="400" spans="1:52">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row>
    <row r="401" spans="1:52">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row>
    <row r="402" spans="1:52">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row>
    <row r="403" spans="1:52">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row>
    <row r="404" spans="1:52">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row>
    <row r="405" spans="1:52">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row>
    <row r="406" spans="1:52">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row>
    <row r="407" spans="1:52">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row>
    <row r="408" spans="1:52">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row>
    <row r="409" spans="1:52">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row>
    <row r="410" spans="1:52">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row>
    <row r="411" spans="1:52">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row>
    <row r="412" spans="1:52">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row>
    <row r="413" spans="1:52">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row>
    <row r="414" spans="1:52">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row>
    <row r="415" spans="1:52">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row>
    <row r="416" spans="1:52">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row>
    <row r="417" spans="1:52">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row>
    <row r="418" spans="1:52">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row>
    <row r="419" spans="1:52">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row>
    <row r="420" spans="1:52">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c r="AR420" s="22"/>
      <c r="AS420" s="22"/>
      <c r="AT420" s="22"/>
      <c r="AU420" s="22"/>
      <c r="AV420" s="22"/>
      <c r="AW420" s="22"/>
      <c r="AX420" s="22"/>
      <c r="AY420" s="22"/>
      <c r="AZ420" s="22"/>
    </row>
    <row r="421" spans="1:52">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c r="AR421" s="22"/>
      <c r="AS421" s="22"/>
      <c r="AT421" s="22"/>
      <c r="AU421" s="22"/>
      <c r="AV421" s="22"/>
      <c r="AW421" s="22"/>
      <c r="AX421" s="22"/>
      <c r="AY421" s="22"/>
      <c r="AZ421" s="22"/>
    </row>
    <row r="422" spans="1:52">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c r="AR422" s="22"/>
      <c r="AS422" s="22"/>
      <c r="AT422" s="22"/>
      <c r="AU422" s="22"/>
      <c r="AV422" s="22"/>
      <c r="AW422" s="22"/>
      <c r="AX422" s="22"/>
      <c r="AY422" s="22"/>
      <c r="AZ422" s="22"/>
    </row>
    <row r="423" spans="1:52">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row>
    <row r="424" spans="1:52">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c r="AR424" s="22"/>
      <c r="AS424" s="22"/>
      <c r="AT424" s="22"/>
      <c r="AU424" s="22"/>
      <c r="AV424" s="22"/>
      <c r="AW424" s="22"/>
      <c r="AX424" s="22"/>
      <c r="AY424" s="22"/>
      <c r="AZ424" s="22"/>
    </row>
    <row r="425" spans="1:52">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c r="AR425" s="22"/>
      <c r="AS425" s="22"/>
      <c r="AT425" s="22"/>
      <c r="AU425" s="22"/>
      <c r="AV425" s="22"/>
      <c r="AW425" s="22"/>
      <c r="AX425" s="22"/>
      <c r="AY425" s="22"/>
      <c r="AZ425" s="22"/>
    </row>
    <row r="426" spans="1:52">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c r="AR426" s="22"/>
      <c r="AS426" s="22"/>
      <c r="AT426" s="22"/>
      <c r="AU426" s="22"/>
      <c r="AV426" s="22"/>
      <c r="AW426" s="22"/>
      <c r="AX426" s="22"/>
      <c r="AY426" s="22"/>
      <c r="AZ426" s="22"/>
    </row>
    <row r="427" spans="1:52">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c r="AR427" s="22"/>
      <c r="AS427" s="22"/>
      <c r="AT427" s="22"/>
      <c r="AU427" s="22"/>
      <c r="AV427" s="22"/>
      <c r="AW427" s="22"/>
      <c r="AX427" s="22"/>
      <c r="AY427" s="22"/>
      <c r="AZ427" s="22"/>
    </row>
    <row r="428" spans="1:52">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row>
    <row r="429" spans="1:52">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c r="AR429" s="22"/>
      <c r="AS429" s="22"/>
      <c r="AT429" s="22"/>
      <c r="AU429" s="22"/>
      <c r="AV429" s="22"/>
      <c r="AW429" s="22"/>
      <c r="AX429" s="22"/>
      <c r="AY429" s="22"/>
      <c r="AZ429" s="22"/>
    </row>
    <row r="430" spans="1:52">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c r="AR430" s="22"/>
      <c r="AS430" s="22"/>
      <c r="AT430" s="22"/>
      <c r="AU430" s="22"/>
      <c r="AV430" s="22"/>
      <c r="AW430" s="22"/>
      <c r="AX430" s="22"/>
      <c r="AY430" s="22"/>
      <c r="AZ430" s="22"/>
    </row>
    <row r="431" spans="1:52">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row>
    <row r="432" spans="1:52">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c r="AR432" s="22"/>
      <c r="AS432" s="22"/>
      <c r="AT432" s="22"/>
      <c r="AU432" s="22"/>
      <c r="AV432" s="22"/>
      <c r="AW432" s="22"/>
      <c r="AX432" s="22"/>
      <c r="AY432" s="22"/>
      <c r="AZ432" s="22"/>
    </row>
    <row r="433" spans="1:52">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22"/>
      <c r="AX433" s="22"/>
      <c r="AY433" s="22"/>
      <c r="AZ433" s="22"/>
    </row>
    <row r="434" spans="1:52">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22"/>
      <c r="AX434" s="22"/>
      <c r="AY434" s="22"/>
      <c r="AZ434" s="22"/>
    </row>
    <row r="435" spans="1:52">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22"/>
      <c r="AX435" s="22"/>
      <c r="AY435" s="22"/>
      <c r="AZ435" s="22"/>
    </row>
    <row r="436" spans="1:52">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22"/>
      <c r="AX436" s="22"/>
      <c r="AY436" s="22"/>
      <c r="AZ436" s="22"/>
    </row>
    <row r="437" spans="1:52">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22"/>
      <c r="AX437" s="22"/>
      <c r="AY437" s="22"/>
      <c r="AZ437" s="22"/>
    </row>
    <row r="438" spans="1:52">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22"/>
      <c r="AX438" s="22"/>
      <c r="AY438" s="22"/>
      <c r="AZ438" s="22"/>
    </row>
    <row r="439" spans="1:52">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22"/>
      <c r="AX439" s="22"/>
      <c r="AY439" s="22"/>
      <c r="AZ439" s="22"/>
    </row>
    <row r="440" spans="1:52">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22"/>
      <c r="AX440" s="22"/>
      <c r="AY440" s="22"/>
      <c r="AZ440" s="22"/>
    </row>
    <row r="441" spans="1:52">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22"/>
      <c r="AX441" s="22"/>
      <c r="AY441" s="22"/>
      <c r="AZ441" s="22"/>
    </row>
    <row r="442" spans="1:52">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22"/>
      <c r="AX442" s="22"/>
      <c r="AY442" s="22"/>
      <c r="AZ442" s="22"/>
    </row>
    <row r="443" spans="1:52">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22"/>
      <c r="AX443" s="22"/>
      <c r="AY443" s="22"/>
      <c r="AZ443" s="22"/>
    </row>
    <row r="444" spans="1:52">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22"/>
      <c r="AX444" s="22"/>
      <c r="AY444" s="22"/>
      <c r="AZ444" s="22"/>
    </row>
    <row r="445" spans="1:52">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22"/>
      <c r="AX445" s="22"/>
      <c r="AY445" s="22"/>
      <c r="AZ445" s="22"/>
    </row>
    <row r="446" spans="1:52">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22"/>
      <c r="AX446" s="22"/>
      <c r="AY446" s="22"/>
      <c r="AZ446" s="22"/>
    </row>
    <row r="447" spans="1:52">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c r="AU447" s="22"/>
      <c r="AV447" s="22"/>
      <c r="AW447" s="22"/>
      <c r="AX447" s="22"/>
      <c r="AY447" s="22"/>
      <c r="AZ447" s="22"/>
    </row>
    <row r="448" spans="1:52">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c r="AR448" s="22"/>
      <c r="AS448" s="22"/>
      <c r="AT448" s="22"/>
      <c r="AU448" s="22"/>
      <c r="AV448" s="22"/>
      <c r="AW448" s="22"/>
      <c r="AX448" s="22"/>
      <c r="AY448" s="22"/>
      <c r="AZ448" s="22"/>
    </row>
    <row r="449" spans="1:52">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c r="AR449" s="22"/>
      <c r="AS449" s="22"/>
      <c r="AT449" s="22"/>
      <c r="AU449" s="22"/>
      <c r="AV449" s="22"/>
      <c r="AW449" s="22"/>
      <c r="AX449" s="22"/>
      <c r="AY449" s="22"/>
      <c r="AZ449" s="22"/>
    </row>
    <row r="450" spans="1:52">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c r="AR450" s="22"/>
      <c r="AS450" s="22"/>
      <c r="AT450" s="22"/>
      <c r="AU450" s="22"/>
      <c r="AV450" s="22"/>
      <c r="AW450" s="22"/>
      <c r="AX450" s="22"/>
      <c r="AY450" s="22"/>
      <c r="AZ450" s="22"/>
    </row>
    <row r="451" spans="1:52">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c r="AR451" s="22"/>
      <c r="AS451" s="22"/>
      <c r="AT451" s="22"/>
      <c r="AU451" s="22"/>
      <c r="AV451" s="22"/>
      <c r="AW451" s="22"/>
      <c r="AX451" s="22"/>
      <c r="AY451" s="22"/>
      <c r="AZ451" s="22"/>
    </row>
    <row r="452" spans="1:52">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c r="AR452" s="22"/>
      <c r="AS452" s="22"/>
      <c r="AT452" s="22"/>
      <c r="AU452" s="22"/>
      <c r="AV452" s="22"/>
      <c r="AW452" s="22"/>
      <c r="AX452" s="22"/>
      <c r="AY452" s="22"/>
      <c r="AZ452" s="22"/>
    </row>
    <row r="453" spans="1:52">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c r="AR453" s="22"/>
      <c r="AS453" s="22"/>
      <c r="AT453" s="22"/>
      <c r="AU453" s="22"/>
      <c r="AV453" s="22"/>
      <c r="AW453" s="22"/>
      <c r="AX453" s="22"/>
      <c r="AY453" s="22"/>
      <c r="AZ453" s="22"/>
    </row>
    <row r="454" spans="1:52">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c r="AR454" s="22"/>
      <c r="AS454" s="22"/>
      <c r="AT454" s="22"/>
      <c r="AU454" s="22"/>
      <c r="AV454" s="22"/>
      <c r="AW454" s="22"/>
      <c r="AX454" s="22"/>
      <c r="AY454" s="22"/>
      <c r="AZ454" s="22"/>
    </row>
    <row r="455" spans="1:52">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c r="AR455" s="22"/>
      <c r="AS455" s="22"/>
      <c r="AT455" s="22"/>
      <c r="AU455" s="22"/>
      <c r="AV455" s="22"/>
      <c r="AW455" s="22"/>
      <c r="AX455" s="22"/>
      <c r="AY455" s="22"/>
      <c r="AZ455" s="22"/>
    </row>
    <row r="456" spans="1:52">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c r="AR456" s="22"/>
      <c r="AS456" s="22"/>
      <c r="AT456" s="22"/>
      <c r="AU456" s="22"/>
      <c r="AV456" s="22"/>
      <c r="AW456" s="22"/>
      <c r="AX456" s="22"/>
      <c r="AY456" s="22"/>
      <c r="AZ456" s="22"/>
    </row>
    <row r="457" spans="1:52">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c r="AX457" s="22"/>
      <c r="AY457" s="22"/>
      <c r="AZ457" s="22"/>
    </row>
    <row r="458" spans="1:52">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row>
    <row r="459" spans="1:52">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c r="AX459" s="22"/>
      <c r="AY459" s="22"/>
      <c r="AZ459" s="22"/>
    </row>
    <row r="460" spans="1:52">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c r="AX460" s="22"/>
      <c r="AY460" s="22"/>
      <c r="AZ460" s="22"/>
    </row>
    <row r="461" spans="1:52">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row>
    <row r="462" spans="1:52">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row>
    <row r="463" spans="1:52">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row>
    <row r="464" spans="1:52">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row>
    <row r="465" spans="1:52">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row>
    <row r="466" spans="1:52">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row>
    <row r="467" spans="1:52">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row>
    <row r="468" spans="1:52">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row>
    <row r="469" spans="1:52">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row>
    <row r="470" spans="1:52">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row>
    <row r="471" spans="1:52">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row>
    <row r="472" spans="1:52">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row>
    <row r="473" spans="1:52">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row>
    <row r="474" spans="1:52">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row>
    <row r="475" spans="1:52">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row>
    <row r="476" spans="1:52">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c r="AX476" s="22"/>
      <c r="AY476" s="22"/>
      <c r="AZ476" s="22"/>
    </row>
    <row r="477" spans="1:52">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c r="AX477" s="22"/>
      <c r="AY477" s="22"/>
      <c r="AZ477" s="22"/>
    </row>
    <row r="478" spans="1:52">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c r="AX478" s="22"/>
      <c r="AY478" s="22"/>
      <c r="AZ478" s="22"/>
    </row>
    <row r="479" spans="1:52">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c r="AX479" s="22"/>
      <c r="AY479" s="22"/>
      <c r="AZ479" s="22"/>
    </row>
    <row r="480" spans="1:52">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c r="AX480" s="22"/>
      <c r="AY480" s="22"/>
      <c r="AZ480" s="22"/>
    </row>
    <row r="481" spans="1:52">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c r="AX481" s="22"/>
      <c r="AY481" s="22"/>
      <c r="AZ481" s="22"/>
    </row>
    <row r="482" spans="1:52">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row>
    <row r="483" spans="1:52">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c r="AX483" s="22"/>
      <c r="AY483" s="22"/>
      <c r="AZ483" s="22"/>
    </row>
    <row r="484" spans="1:52">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c r="AX484" s="22"/>
      <c r="AY484" s="22"/>
      <c r="AZ484" s="22"/>
    </row>
    <row r="485" spans="1:52">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c r="AX485" s="22"/>
      <c r="AY485" s="22"/>
      <c r="AZ485" s="22"/>
    </row>
    <row r="486" spans="1:52">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c r="AX486" s="22"/>
      <c r="AY486" s="22"/>
      <c r="AZ486" s="22"/>
    </row>
    <row r="487" spans="1:52">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row>
    <row r="488" spans="1:52">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c r="AX488" s="22"/>
      <c r="AY488" s="22"/>
      <c r="AZ488" s="22"/>
    </row>
    <row r="489" spans="1:52">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c r="AX489" s="22"/>
      <c r="AY489" s="22"/>
      <c r="AZ489" s="22"/>
    </row>
    <row r="490" spans="1:52">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c r="AX490" s="22"/>
      <c r="AY490" s="22"/>
      <c r="AZ490" s="22"/>
    </row>
    <row r="491" spans="1:52">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c r="AX491" s="22"/>
      <c r="AY491" s="22"/>
      <c r="AZ491" s="22"/>
    </row>
    <row r="492" spans="1:52">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row>
    <row r="493" spans="1:52">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c r="AX493" s="22"/>
      <c r="AY493" s="22"/>
      <c r="AZ493" s="22"/>
    </row>
    <row r="494" spans="1:52">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c r="AX494" s="22"/>
      <c r="AY494" s="22"/>
      <c r="AZ494" s="22"/>
    </row>
    <row r="495" spans="1:52">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c r="AX495" s="22"/>
      <c r="AY495" s="22"/>
      <c r="AZ495" s="22"/>
    </row>
    <row r="496" spans="1:52">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c r="AX496" s="22"/>
      <c r="AY496" s="22"/>
      <c r="AZ496" s="22"/>
    </row>
    <row r="497" spans="1:52">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row>
    <row r="498" spans="1:52">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c r="AX498" s="22"/>
      <c r="AY498" s="22"/>
      <c r="AZ498" s="22"/>
    </row>
    <row r="499" spans="1:52">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c r="AX499" s="22"/>
      <c r="AY499" s="22"/>
      <c r="AZ499" s="22"/>
    </row>
    <row r="500" spans="1:52">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c r="AX500" s="22"/>
      <c r="AY500" s="22"/>
      <c r="AZ500" s="22"/>
    </row>
    <row r="501" spans="1:52">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c r="AX501" s="22"/>
      <c r="AY501" s="22"/>
      <c r="AZ501" s="22"/>
    </row>
    <row r="502" spans="1:52">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row>
    <row r="503" spans="1:52">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row>
    <row r="504" spans="1:52">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row>
    <row r="505" spans="1:52">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row>
    <row r="506" spans="1:52">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row>
    <row r="507" spans="1:52">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row>
    <row r="508" spans="1:52">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row>
    <row r="509" spans="1:52">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c r="AR509" s="22"/>
      <c r="AS509" s="22"/>
      <c r="AT509" s="22"/>
      <c r="AU509" s="22"/>
      <c r="AV509" s="22"/>
      <c r="AW509" s="22"/>
      <c r="AX509" s="22"/>
      <c r="AY509" s="22"/>
      <c r="AZ509" s="22"/>
    </row>
    <row r="510" spans="1:52">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row>
    <row r="511" spans="1:52">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row>
    <row r="512" spans="1:52">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row>
    <row r="513" spans="1:52">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row>
    <row r="514" spans="1:52">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row>
    <row r="515" spans="1:52">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row>
    <row r="516" spans="1:52">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row>
    <row r="517" spans="1:52">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row>
    <row r="518" spans="1:52">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c r="AR518" s="22"/>
      <c r="AS518" s="22"/>
      <c r="AT518" s="22"/>
      <c r="AU518" s="22"/>
      <c r="AV518" s="22"/>
      <c r="AW518" s="22"/>
      <c r="AX518" s="22"/>
      <c r="AY518" s="22"/>
      <c r="AZ518" s="22"/>
    </row>
    <row r="519" spans="1:52">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c r="AO519" s="22"/>
      <c r="AP519" s="22"/>
      <c r="AQ519" s="22"/>
      <c r="AR519" s="22"/>
      <c r="AS519" s="22"/>
      <c r="AT519" s="22"/>
      <c r="AU519" s="22"/>
      <c r="AV519" s="22"/>
      <c r="AW519" s="22"/>
      <c r="AX519" s="22"/>
      <c r="AY519" s="22"/>
      <c r="AZ519" s="22"/>
    </row>
    <row r="520" spans="1:52">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c r="AO520" s="22"/>
      <c r="AP520" s="22"/>
      <c r="AQ520" s="22"/>
      <c r="AR520" s="22"/>
      <c r="AS520" s="22"/>
      <c r="AT520" s="22"/>
      <c r="AU520" s="22"/>
      <c r="AV520" s="22"/>
      <c r="AW520" s="22"/>
      <c r="AX520" s="22"/>
      <c r="AY520" s="22"/>
      <c r="AZ520" s="22"/>
    </row>
    <row r="521" spans="1:52">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c r="AU521" s="22"/>
      <c r="AV521" s="22"/>
      <c r="AW521" s="22"/>
      <c r="AX521" s="22"/>
      <c r="AY521" s="22"/>
      <c r="AZ521" s="22"/>
    </row>
    <row r="522" spans="1:52">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row>
    <row r="523" spans="1:52">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c r="AO523" s="22"/>
      <c r="AP523" s="22"/>
      <c r="AQ523" s="22"/>
      <c r="AR523" s="22"/>
      <c r="AS523" s="22"/>
      <c r="AT523" s="22"/>
      <c r="AU523" s="22"/>
      <c r="AV523" s="22"/>
      <c r="AW523" s="22"/>
      <c r="AX523" s="22"/>
      <c r="AY523" s="22"/>
      <c r="AZ523" s="22"/>
    </row>
    <row r="524" spans="1:52">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c r="AO524" s="22"/>
      <c r="AP524" s="22"/>
      <c r="AQ524" s="22"/>
      <c r="AR524" s="22"/>
      <c r="AS524" s="22"/>
      <c r="AT524" s="22"/>
      <c r="AU524" s="22"/>
      <c r="AV524" s="22"/>
      <c r="AW524" s="22"/>
      <c r="AX524" s="22"/>
      <c r="AY524" s="22"/>
      <c r="AZ524" s="22"/>
    </row>
    <row r="525" spans="1:52">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c r="AU525" s="22"/>
      <c r="AV525" s="22"/>
      <c r="AW525" s="22"/>
      <c r="AX525" s="22"/>
      <c r="AY525" s="22"/>
      <c r="AZ525" s="22"/>
    </row>
    <row r="526" spans="1:52">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c r="AO526" s="22"/>
      <c r="AP526" s="22"/>
      <c r="AQ526" s="22"/>
      <c r="AR526" s="22"/>
      <c r="AS526" s="22"/>
      <c r="AT526" s="22"/>
      <c r="AU526" s="22"/>
      <c r="AV526" s="22"/>
      <c r="AW526" s="22"/>
      <c r="AX526" s="22"/>
      <c r="AY526" s="22"/>
      <c r="AZ526" s="22"/>
    </row>
    <row r="527" spans="1:52">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c r="AO527" s="22"/>
      <c r="AP527" s="22"/>
      <c r="AQ527" s="22"/>
      <c r="AR527" s="22"/>
      <c r="AS527" s="22"/>
      <c r="AT527" s="22"/>
      <c r="AU527" s="22"/>
      <c r="AV527" s="22"/>
      <c r="AW527" s="22"/>
      <c r="AX527" s="22"/>
      <c r="AY527" s="22"/>
      <c r="AZ527" s="22"/>
    </row>
    <row r="528" spans="1:52">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row>
    <row r="529" spans="1:52">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c r="AO529" s="22"/>
      <c r="AP529" s="22"/>
      <c r="AQ529" s="22"/>
      <c r="AR529" s="22"/>
      <c r="AS529" s="22"/>
      <c r="AT529" s="22"/>
      <c r="AU529" s="22"/>
      <c r="AV529" s="22"/>
      <c r="AW529" s="22"/>
      <c r="AX529" s="22"/>
      <c r="AY529" s="22"/>
      <c r="AZ529" s="22"/>
    </row>
    <row r="530" spans="1:52">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c r="AO530" s="22"/>
      <c r="AP530" s="22"/>
      <c r="AQ530" s="22"/>
      <c r="AR530" s="22"/>
      <c r="AS530" s="22"/>
      <c r="AT530" s="22"/>
      <c r="AU530" s="22"/>
      <c r="AV530" s="22"/>
      <c r="AW530" s="22"/>
      <c r="AX530" s="22"/>
      <c r="AY530" s="22"/>
      <c r="AZ530" s="22"/>
    </row>
    <row r="531" spans="1:52">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c r="AO531" s="22"/>
      <c r="AP531" s="22"/>
      <c r="AQ531" s="22"/>
      <c r="AR531" s="22"/>
      <c r="AS531" s="22"/>
      <c r="AT531" s="22"/>
      <c r="AU531" s="22"/>
      <c r="AV531" s="22"/>
      <c r="AW531" s="22"/>
      <c r="AX531" s="22"/>
      <c r="AY531" s="22"/>
      <c r="AZ531" s="22"/>
    </row>
    <row r="532" spans="1:52">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c r="AO532" s="22"/>
      <c r="AP532" s="22"/>
      <c r="AQ532" s="22"/>
      <c r="AR532" s="22"/>
      <c r="AS532" s="22"/>
      <c r="AT532" s="22"/>
      <c r="AU532" s="22"/>
      <c r="AV532" s="22"/>
      <c r="AW532" s="22"/>
      <c r="AX532" s="22"/>
      <c r="AY532" s="22"/>
      <c r="AZ532" s="22"/>
    </row>
    <row r="533" spans="1:52">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row>
    <row r="534" spans="1:52">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c r="AO534" s="22"/>
      <c r="AP534" s="22"/>
      <c r="AQ534" s="22"/>
      <c r="AR534" s="22"/>
      <c r="AS534" s="22"/>
      <c r="AT534" s="22"/>
      <c r="AU534" s="22"/>
      <c r="AV534" s="22"/>
      <c r="AW534" s="22"/>
      <c r="AX534" s="22"/>
      <c r="AY534" s="22"/>
      <c r="AZ534" s="22"/>
    </row>
    <row r="535" spans="1:52">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c r="AO535" s="22"/>
      <c r="AP535" s="22"/>
      <c r="AQ535" s="22"/>
      <c r="AR535" s="22"/>
      <c r="AS535" s="22"/>
      <c r="AT535" s="22"/>
      <c r="AU535" s="22"/>
      <c r="AV535" s="22"/>
      <c r="AW535" s="22"/>
      <c r="AX535" s="22"/>
      <c r="AY535" s="22"/>
      <c r="AZ535" s="22"/>
    </row>
    <row r="536" spans="1:52">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c r="AO536" s="22"/>
      <c r="AP536" s="22"/>
      <c r="AQ536" s="22"/>
      <c r="AR536" s="22"/>
      <c r="AS536" s="22"/>
      <c r="AT536" s="22"/>
      <c r="AU536" s="22"/>
      <c r="AV536" s="22"/>
      <c r="AW536" s="22"/>
      <c r="AX536" s="22"/>
      <c r="AY536" s="22"/>
      <c r="AZ536" s="22"/>
    </row>
    <row r="537" spans="1:52">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c r="AO537" s="22"/>
      <c r="AP537" s="22"/>
      <c r="AQ537" s="22"/>
      <c r="AR537" s="22"/>
      <c r="AS537" s="22"/>
      <c r="AT537" s="22"/>
      <c r="AU537" s="22"/>
      <c r="AV537" s="22"/>
      <c r="AW537" s="22"/>
      <c r="AX537" s="22"/>
      <c r="AY537" s="22"/>
      <c r="AZ537" s="22"/>
    </row>
    <row r="538" spans="1:52">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c r="AU538" s="22"/>
      <c r="AV538" s="22"/>
      <c r="AW538" s="22"/>
      <c r="AX538" s="22"/>
      <c r="AY538" s="22"/>
      <c r="AZ538" s="22"/>
    </row>
    <row r="539" spans="1:52">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c r="AO539" s="22"/>
      <c r="AP539" s="22"/>
      <c r="AQ539" s="22"/>
      <c r="AR539" s="22"/>
      <c r="AS539" s="22"/>
      <c r="AT539" s="22"/>
      <c r="AU539" s="22"/>
      <c r="AV539" s="22"/>
      <c r="AW539" s="22"/>
      <c r="AX539" s="22"/>
      <c r="AY539" s="22"/>
      <c r="AZ539" s="22"/>
    </row>
    <row r="540" spans="1:52">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c r="AO540" s="22"/>
      <c r="AP540" s="22"/>
      <c r="AQ540" s="22"/>
      <c r="AR540" s="22"/>
      <c r="AS540" s="22"/>
      <c r="AT540" s="22"/>
      <c r="AU540" s="22"/>
      <c r="AV540" s="22"/>
      <c r="AW540" s="22"/>
      <c r="AX540" s="22"/>
      <c r="AY540" s="22"/>
      <c r="AZ540" s="22"/>
    </row>
    <row r="541" spans="1:52">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c r="AO541" s="22"/>
      <c r="AP541" s="22"/>
      <c r="AQ541" s="22"/>
      <c r="AR541" s="22"/>
      <c r="AS541" s="22"/>
      <c r="AT541" s="22"/>
      <c r="AU541" s="22"/>
      <c r="AV541" s="22"/>
      <c r="AW541" s="22"/>
      <c r="AX541" s="22"/>
      <c r="AY541" s="22"/>
      <c r="AZ541" s="22"/>
    </row>
    <row r="542" spans="1:52">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c r="AO542" s="22"/>
      <c r="AP542" s="22"/>
      <c r="AQ542" s="22"/>
      <c r="AR542" s="22"/>
      <c r="AS542" s="22"/>
      <c r="AT542" s="22"/>
      <c r="AU542" s="22"/>
      <c r="AV542" s="22"/>
      <c r="AW542" s="22"/>
      <c r="AX542" s="22"/>
      <c r="AY542" s="22"/>
      <c r="AZ542" s="22"/>
    </row>
    <row r="543" spans="1:52">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row>
    <row r="544" spans="1:52">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2"/>
      <c r="AW544" s="22"/>
      <c r="AX544" s="22"/>
      <c r="AY544" s="22"/>
      <c r="AZ544" s="22"/>
    </row>
    <row r="545" spans="1:52">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c r="AO545" s="22"/>
      <c r="AP545" s="22"/>
      <c r="AQ545" s="22"/>
      <c r="AR545" s="22"/>
      <c r="AS545" s="22"/>
      <c r="AT545" s="22"/>
      <c r="AU545" s="22"/>
      <c r="AV545" s="22"/>
      <c r="AW545" s="22"/>
      <c r="AX545" s="22"/>
      <c r="AY545" s="22"/>
      <c r="AZ545" s="22"/>
    </row>
    <row r="546" spans="1:52">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c r="AO546" s="22"/>
      <c r="AP546" s="22"/>
      <c r="AQ546" s="22"/>
      <c r="AR546" s="22"/>
      <c r="AS546" s="22"/>
      <c r="AT546" s="22"/>
      <c r="AU546" s="22"/>
      <c r="AV546" s="22"/>
      <c r="AW546" s="22"/>
      <c r="AX546" s="22"/>
      <c r="AY546" s="22"/>
      <c r="AZ546" s="22"/>
    </row>
    <row r="547" spans="1:52">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c r="AO547" s="22"/>
      <c r="AP547" s="22"/>
      <c r="AQ547" s="22"/>
      <c r="AR547" s="22"/>
      <c r="AS547" s="22"/>
      <c r="AT547" s="22"/>
      <c r="AU547" s="22"/>
      <c r="AV547" s="22"/>
      <c r="AW547" s="22"/>
      <c r="AX547" s="22"/>
      <c r="AY547" s="22"/>
      <c r="AZ547" s="22"/>
    </row>
    <row r="548" spans="1:52">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2"/>
      <c r="AW548" s="22"/>
      <c r="AX548" s="22"/>
      <c r="AY548" s="22"/>
      <c r="AZ548" s="22"/>
    </row>
    <row r="549" spans="1:52">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c r="AO549" s="22"/>
      <c r="AP549" s="22"/>
      <c r="AQ549" s="22"/>
      <c r="AR549" s="22"/>
      <c r="AS549" s="22"/>
      <c r="AT549" s="22"/>
      <c r="AU549" s="22"/>
      <c r="AV549" s="22"/>
      <c r="AW549" s="22"/>
      <c r="AX549" s="22"/>
      <c r="AY549" s="22"/>
      <c r="AZ549" s="22"/>
    </row>
    <row r="550" spans="1:52">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c r="AO550" s="22"/>
      <c r="AP550" s="22"/>
      <c r="AQ550" s="22"/>
      <c r="AR550" s="22"/>
      <c r="AS550" s="22"/>
      <c r="AT550" s="22"/>
      <c r="AU550" s="22"/>
      <c r="AV550" s="22"/>
      <c r="AW550" s="22"/>
      <c r="AX550" s="22"/>
      <c r="AY550" s="22"/>
      <c r="AZ550" s="22"/>
    </row>
    <row r="551" spans="1:52">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c r="AU551" s="22"/>
      <c r="AV551" s="22"/>
      <c r="AW551" s="22"/>
      <c r="AX551" s="22"/>
      <c r="AY551" s="22"/>
      <c r="AZ551" s="22"/>
    </row>
    <row r="552" spans="1:52">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2"/>
      <c r="AW552" s="22"/>
      <c r="AX552" s="22"/>
      <c r="AY552" s="22"/>
      <c r="AZ552" s="22"/>
    </row>
    <row r="553" spans="1:52">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c r="AO553" s="22"/>
      <c r="AP553" s="22"/>
      <c r="AQ553" s="22"/>
      <c r="AR553" s="22"/>
      <c r="AS553" s="22"/>
      <c r="AT553" s="22"/>
      <c r="AU553" s="22"/>
      <c r="AV553" s="22"/>
      <c r="AW553" s="22"/>
      <c r="AX553" s="22"/>
      <c r="AY553" s="22"/>
      <c r="AZ553" s="22"/>
    </row>
    <row r="554" spans="1:52">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c r="AO554" s="22"/>
      <c r="AP554" s="22"/>
      <c r="AQ554" s="22"/>
      <c r="AR554" s="22"/>
      <c r="AS554" s="22"/>
      <c r="AT554" s="22"/>
      <c r="AU554" s="22"/>
      <c r="AV554" s="22"/>
      <c r="AW554" s="22"/>
      <c r="AX554" s="22"/>
      <c r="AY554" s="22"/>
      <c r="AZ554" s="22"/>
    </row>
    <row r="555" spans="1:52">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c r="AU555" s="22"/>
      <c r="AV555" s="22"/>
      <c r="AW555" s="22"/>
      <c r="AX555" s="22"/>
      <c r="AY555" s="22"/>
      <c r="AZ555" s="22"/>
    </row>
    <row r="556" spans="1:52">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2"/>
      <c r="AW556" s="22"/>
      <c r="AX556" s="22"/>
      <c r="AY556" s="22"/>
      <c r="AZ556" s="22"/>
    </row>
    <row r="557" spans="1:52">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c r="AU557" s="22"/>
      <c r="AV557" s="22"/>
      <c r="AW557" s="22"/>
      <c r="AX557" s="22"/>
      <c r="AY557" s="22"/>
      <c r="AZ557" s="22"/>
    </row>
    <row r="558" spans="1:52">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row>
    <row r="559" spans="1:52">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row>
    <row r="560" spans="1:52">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row>
    <row r="561" spans="1:52">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row>
    <row r="562" spans="1:52">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row>
    <row r="563" spans="1:52">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c r="AU563" s="22"/>
      <c r="AV563" s="22"/>
      <c r="AW563" s="22"/>
      <c r="AX563" s="22"/>
      <c r="AY563" s="22"/>
      <c r="AZ563" s="22"/>
    </row>
    <row r="564" spans="1:52">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c r="AR564" s="22"/>
      <c r="AS564" s="22"/>
      <c r="AT564" s="22"/>
      <c r="AU564" s="22"/>
      <c r="AV564" s="22"/>
      <c r="AW564" s="22"/>
      <c r="AX564" s="22"/>
      <c r="AY564" s="22"/>
      <c r="AZ564" s="22"/>
    </row>
    <row r="565" spans="1:52">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c r="AR565" s="22"/>
      <c r="AS565" s="22"/>
      <c r="AT565" s="22"/>
      <c r="AU565" s="22"/>
      <c r="AV565" s="22"/>
      <c r="AW565" s="22"/>
      <c r="AX565" s="22"/>
      <c r="AY565" s="22"/>
      <c r="AZ565" s="22"/>
    </row>
    <row r="566" spans="1:52">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2"/>
      <c r="AW566" s="22"/>
      <c r="AX566" s="22"/>
      <c r="AY566" s="22"/>
      <c r="AZ566" s="22"/>
    </row>
    <row r="567" spans="1:52">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2"/>
      <c r="AW567" s="22"/>
      <c r="AX567" s="22"/>
      <c r="AY567" s="22"/>
      <c r="AZ567" s="22"/>
    </row>
    <row r="568" spans="1:52">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c r="AR568" s="22"/>
      <c r="AS568" s="22"/>
      <c r="AT568" s="22"/>
      <c r="AU568" s="22"/>
      <c r="AV568" s="22"/>
      <c r="AW568" s="22"/>
      <c r="AX568" s="22"/>
      <c r="AY568" s="22"/>
      <c r="AZ568" s="22"/>
    </row>
    <row r="569" spans="1:52">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2"/>
      <c r="AW569" s="22"/>
      <c r="AX569" s="22"/>
      <c r="AY569" s="22"/>
      <c r="AZ569" s="22"/>
    </row>
    <row r="570" spans="1:52">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c r="AR570" s="22"/>
      <c r="AS570" s="22"/>
      <c r="AT570" s="22"/>
      <c r="AU570" s="22"/>
      <c r="AV570" s="22"/>
      <c r="AW570" s="22"/>
      <c r="AX570" s="22"/>
      <c r="AY570" s="22"/>
      <c r="AZ570" s="22"/>
    </row>
    <row r="571" spans="1:52">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c r="AU571" s="22"/>
      <c r="AV571" s="22"/>
      <c r="AW571" s="22"/>
      <c r="AX571" s="22"/>
      <c r="AY571" s="22"/>
      <c r="AZ571" s="22"/>
    </row>
    <row r="572" spans="1:52">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c r="AR572" s="22"/>
      <c r="AS572" s="22"/>
      <c r="AT572" s="22"/>
      <c r="AU572" s="22"/>
      <c r="AV572" s="22"/>
      <c r="AW572" s="22"/>
      <c r="AX572" s="22"/>
      <c r="AY572" s="22"/>
      <c r="AZ572" s="22"/>
    </row>
    <row r="573" spans="1:52">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c r="AR573" s="22"/>
      <c r="AS573" s="22"/>
      <c r="AT573" s="22"/>
      <c r="AU573" s="22"/>
      <c r="AV573" s="22"/>
      <c r="AW573" s="22"/>
      <c r="AX573" s="22"/>
      <c r="AY573" s="22"/>
      <c r="AZ573" s="22"/>
    </row>
    <row r="574" spans="1:52">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c r="AU574" s="22"/>
      <c r="AV574" s="22"/>
      <c r="AW574" s="22"/>
      <c r="AX574" s="22"/>
      <c r="AY574" s="22"/>
      <c r="AZ574" s="22"/>
    </row>
    <row r="575" spans="1:52">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c r="AR575" s="22"/>
      <c r="AS575" s="22"/>
      <c r="AT575" s="22"/>
      <c r="AU575" s="22"/>
      <c r="AV575" s="22"/>
      <c r="AW575" s="22"/>
      <c r="AX575" s="22"/>
      <c r="AY575" s="22"/>
      <c r="AZ575" s="22"/>
    </row>
    <row r="576" spans="1:52">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c r="AR576" s="22"/>
      <c r="AS576" s="22"/>
      <c r="AT576" s="22"/>
      <c r="AU576" s="22"/>
      <c r="AV576" s="22"/>
      <c r="AW576" s="22"/>
      <c r="AX576" s="22"/>
      <c r="AY576" s="22"/>
      <c r="AZ576" s="22"/>
    </row>
    <row r="577" spans="1:52">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c r="AR577" s="22"/>
      <c r="AS577" s="22"/>
      <c r="AT577" s="22"/>
      <c r="AU577" s="22"/>
      <c r="AV577" s="22"/>
      <c r="AW577" s="22"/>
      <c r="AX577" s="22"/>
      <c r="AY577" s="22"/>
      <c r="AZ577" s="22"/>
    </row>
    <row r="578" spans="1:52">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c r="AR578" s="22"/>
      <c r="AS578" s="22"/>
      <c r="AT578" s="22"/>
      <c r="AU578" s="22"/>
      <c r="AV578" s="22"/>
      <c r="AW578" s="22"/>
      <c r="AX578" s="22"/>
      <c r="AY578" s="22"/>
      <c r="AZ578" s="22"/>
    </row>
    <row r="579" spans="1:52">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c r="AU579" s="22"/>
      <c r="AV579" s="22"/>
      <c r="AW579" s="22"/>
      <c r="AX579" s="22"/>
      <c r="AY579" s="22"/>
      <c r="AZ579" s="22"/>
    </row>
    <row r="580" spans="1:52">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c r="AR580" s="22"/>
      <c r="AS580" s="22"/>
      <c r="AT580" s="22"/>
      <c r="AU580" s="22"/>
      <c r="AV580" s="22"/>
      <c r="AW580" s="22"/>
      <c r="AX580" s="22"/>
      <c r="AY580" s="22"/>
      <c r="AZ580" s="22"/>
    </row>
    <row r="581" spans="1:52">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c r="AR581" s="22"/>
      <c r="AS581" s="22"/>
      <c r="AT581" s="22"/>
      <c r="AU581" s="22"/>
      <c r="AV581" s="22"/>
      <c r="AW581" s="22"/>
      <c r="AX581" s="22"/>
      <c r="AY581" s="22"/>
      <c r="AZ581" s="22"/>
    </row>
    <row r="582" spans="1:52">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c r="AR582" s="22"/>
      <c r="AS582" s="22"/>
      <c r="AT582" s="22"/>
      <c r="AU582" s="22"/>
      <c r="AV582" s="22"/>
      <c r="AW582" s="22"/>
      <c r="AX582" s="22"/>
      <c r="AY582" s="22"/>
      <c r="AZ582" s="22"/>
    </row>
    <row r="583" spans="1:52">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c r="AR583" s="22"/>
      <c r="AS583" s="22"/>
      <c r="AT583" s="22"/>
      <c r="AU583" s="22"/>
      <c r="AV583" s="22"/>
      <c r="AW583" s="22"/>
      <c r="AX583" s="22"/>
      <c r="AY583" s="22"/>
      <c r="AZ583" s="22"/>
    </row>
    <row r="584" spans="1:52">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c r="AR584" s="22"/>
      <c r="AS584" s="22"/>
      <c r="AT584" s="22"/>
      <c r="AU584" s="22"/>
      <c r="AV584" s="22"/>
      <c r="AW584" s="22"/>
      <c r="AX584" s="22"/>
      <c r="AY584" s="22"/>
      <c r="AZ584" s="22"/>
    </row>
    <row r="585" spans="1:52">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c r="AR585" s="22"/>
      <c r="AS585" s="22"/>
      <c r="AT585" s="22"/>
      <c r="AU585" s="22"/>
      <c r="AV585" s="22"/>
      <c r="AW585" s="22"/>
      <c r="AX585" s="22"/>
      <c r="AY585" s="22"/>
      <c r="AZ585" s="22"/>
    </row>
    <row r="586" spans="1:52">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c r="AR586" s="22"/>
      <c r="AS586" s="22"/>
      <c r="AT586" s="22"/>
      <c r="AU586" s="22"/>
      <c r="AV586" s="22"/>
      <c r="AW586" s="22"/>
      <c r="AX586" s="22"/>
      <c r="AY586" s="22"/>
      <c r="AZ586" s="22"/>
    </row>
    <row r="587" spans="1:52">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c r="AR587" s="22"/>
      <c r="AS587" s="22"/>
      <c r="AT587" s="22"/>
      <c r="AU587" s="22"/>
      <c r="AV587" s="22"/>
      <c r="AW587" s="22"/>
      <c r="AX587" s="22"/>
      <c r="AY587" s="22"/>
      <c r="AZ587" s="22"/>
    </row>
    <row r="588" spans="1:52">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c r="AU588" s="22"/>
      <c r="AV588" s="22"/>
      <c r="AW588" s="22"/>
      <c r="AX588" s="22"/>
      <c r="AY588" s="22"/>
      <c r="AZ588" s="22"/>
    </row>
    <row r="589" spans="1:52">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c r="AR589" s="22"/>
      <c r="AS589" s="22"/>
      <c r="AT589" s="22"/>
      <c r="AU589" s="22"/>
      <c r="AV589" s="22"/>
      <c r="AW589" s="22"/>
      <c r="AX589" s="22"/>
      <c r="AY589" s="22"/>
      <c r="AZ589" s="22"/>
    </row>
    <row r="590" spans="1:52">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c r="AR590" s="22"/>
      <c r="AS590" s="22"/>
      <c r="AT590" s="22"/>
      <c r="AU590" s="22"/>
      <c r="AV590" s="22"/>
      <c r="AW590" s="22"/>
      <c r="AX590" s="22"/>
      <c r="AY590" s="22"/>
      <c r="AZ590" s="22"/>
    </row>
    <row r="591" spans="1:52">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c r="AU591" s="22"/>
      <c r="AV591" s="22"/>
      <c r="AW591" s="22"/>
      <c r="AX591" s="22"/>
      <c r="AY591" s="22"/>
      <c r="AZ591" s="22"/>
    </row>
    <row r="592" spans="1:52">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c r="AR592" s="22"/>
      <c r="AS592" s="22"/>
      <c r="AT592" s="22"/>
      <c r="AU592" s="22"/>
      <c r="AV592" s="22"/>
      <c r="AW592" s="22"/>
      <c r="AX592" s="22"/>
      <c r="AY592" s="22"/>
      <c r="AZ592" s="22"/>
    </row>
    <row r="593" spans="1:52">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c r="AR593" s="22"/>
      <c r="AS593" s="22"/>
      <c r="AT593" s="22"/>
      <c r="AU593" s="22"/>
      <c r="AV593" s="22"/>
      <c r="AW593" s="22"/>
      <c r="AX593" s="22"/>
      <c r="AY593" s="22"/>
      <c r="AZ593" s="22"/>
    </row>
    <row r="594" spans="1:52">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c r="AR594" s="22"/>
      <c r="AS594" s="22"/>
      <c r="AT594" s="22"/>
      <c r="AU594" s="22"/>
      <c r="AV594" s="22"/>
      <c r="AW594" s="22"/>
      <c r="AX594" s="22"/>
      <c r="AY594" s="22"/>
      <c r="AZ594" s="22"/>
    </row>
    <row r="595" spans="1:52">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c r="AR595" s="22"/>
      <c r="AS595" s="22"/>
      <c r="AT595" s="22"/>
      <c r="AU595" s="22"/>
      <c r="AV595" s="22"/>
      <c r="AW595" s="22"/>
      <c r="AX595" s="22"/>
      <c r="AY595" s="22"/>
      <c r="AZ595" s="22"/>
    </row>
    <row r="596" spans="1:52">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c r="AU596" s="22"/>
      <c r="AV596" s="22"/>
      <c r="AW596" s="22"/>
      <c r="AX596" s="22"/>
      <c r="AY596" s="22"/>
      <c r="AZ596" s="22"/>
    </row>
    <row r="597" spans="1:52">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c r="AR597" s="22"/>
      <c r="AS597" s="22"/>
      <c r="AT597" s="22"/>
      <c r="AU597" s="22"/>
      <c r="AV597" s="22"/>
      <c r="AW597" s="22"/>
      <c r="AX597" s="22"/>
      <c r="AY597" s="22"/>
      <c r="AZ597" s="22"/>
    </row>
    <row r="598" spans="1:52">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c r="AR598" s="22"/>
      <c r="AS598" s="22"/>
      <c r="AT598" s="22"/>
      <c r="AU598" s="22"/>
      <c r="AV598" s="22"/>
      <c r="AW598" s="22"/>
      <c r="AX598" s="22"/>
      <c r="AY598" s="22"/>
      <c r="AZ598" s="22"/>
    </row>
    <row r="599" spans="1:52">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row>
    <row r="600" spans="1:52">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row>
    <row r="601" spans="1:52">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row>
    <row r="602" spans="1:52">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row>
    <row r="603" spans="1:52">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c r="AU603" s="22"/>
      <c r="AV603" s="22"/>
      <c r="AW603" s="22"/>
      <c r="AX603" s="22"/>
      <c r="AY603" s="22"/>
      <c r="AZ603" s="22"/>
    </row>
    <row r="604" spans="1:52">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row>
    <row r="605" spans="1:52">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row>
    <row r="606" spans="1:52">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row>
    <row r="607" spans="1:52">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row>
    <row r="608" spans="1:52">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row>
    <row r="609" spans="1:52">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c r="AO609" s="22"/>
      <c r="AP609" s="22"/>
      <c r="AQ609" s="22"/>
      <c r="AR609" s="22"/>
      <c r="AS609" s="22"/>
      <c r="AT609" s="22"/>
      <c r="AU609" s="22"/>
      <c r="AV609" s="22"/>
      <c r="AW609" s="22"/>
      <c r="AX609" s="22"/>
      <c r="AY609" s="22"/>
      <c r="AZ609" s="22"/>
    </row>
    <row r="610" spans="1:52">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c r="AU610" s="22"/>
      <c r="AV610" s="22"/>
      <c r="AW610" s="22"/>
      <c r="AX610" s="22"/>
      <c r="AY610" s="22"/>
      <c r="AZ610" s="22"/>
    </row>
    <row r="611" spans="1:52">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c r="AO611" s="22"/>
      <c r="AP611" s="22"/>
      <c r="AQ611" s="22"/>
      <c r="AR611" s="22"/>
      <c r="AS611" s="22"/>
      <c r="AT611" s="22"/>
      <c r="AU611" s="22"/>
      <c r="AV611" s="22"/>
      <c r="AW611" s="22"/>
      <c r="AX611" s="22"/>
      <c r="AY611" s="22"/>
      <c r="AZ611" s="22"/>
    </row>
    <row r="612" spans="1:52">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c r="AO612" s="22"/>
      <c r="AP612" s="22"/>
      <c r="AQ612" s="22"/>
      <c r="AR612" s="22"/>
      <c r="AS612" s="22"/>
      <c r="AT612" s="22"/>
      <c r="AU612" s="22"/>
      <c r="AV612" s="22"/>
      <c r="AW612" s="22"/>
      <c r="AX612" s="22"/>
      <c r="AY612" s="22"/>
      <c r="AZ612" s="22"/>
    </row>
    <row r="613" spans="1:52">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c r="AO613" s="22"/>
      <c r="AP613" s="22"/>
      <c r="AQ613" s="22"/>
      <c r="AR613" s="22"/>
      <c r="AS613" s="22"/>
      <c r="AT613" s="22"/>
      <c r="AU613" s="22"/>
      <c r="AV613" s="22"/>
      <c r="AW613" s="22"/>
      <c r="AX613" s="22"/>
      <c r="AY613" s="22"/>
      <c r="AZ613" s="22"/>
    </row>
    <row r="614" spans="1:52">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c r="AO614" s="22"/>
      <c r="AP614" s="22"/>
      <c r="AQ614" s="22"/>
      <c r="AR614" s="22"/>
      <c r="AS614" s="22"/>
      <c r="AT614" s="22"/>
      <c r="AU614" s="22"/>
      <c r="AV614" s="22"/>
      <c r="AW614" s="22"/>
      <c r="AX614" s="22"/>
      <c r="AY614" s="22"/>
      <c r="AZ614" s="22"/>
    </row>
    <row r="615" spans="1:52">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c r="AO615" s="22"/>
      <c r="AP615" s="22"/>
      <c r="AQ615" s="22"/>
      <c r="AR615" s="22"/>
      <c r="AS615" s="22"/>
      <c r="AT615" s="22"/>
      <c r="AU615" s="22"/>
      <c r="AV615" s="22"/>
      <c r="AW615" s="22"/>
      <c r="AX615" s="22"/>
      <c r="AY615" s="22"/>
      <c r="AZ615" s="22"/>
    </row>
    <row r="616" spans="1:52">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c r="AO616" s="22"/>
      <c r="AP616" s="22"/>
      <c r="AQ616" s="22"/>
      <c r="AR616" s="22"/>
      <c r="AS616" s="22"/>
      <c r="AT616" s="22"/>
      <c r="AU616" s="22"/>
      <c r="AV616" s="22"/>
      <c r="AW616" s="22"/>
      <c r="AX616" s="22"/>
      <c r="AY616" s="22"/>
      <c r="AZ616" s="22"/>
    </row>
    <row r="617" spans="1:52">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22"/>
      <c r="AT617" s="22"/>
      <c r="AU617" s="22"/>
      <c r="AV617" s="22"/>
      <c r="AW617" s="22"/>
      <c r="AX617" s="22"/>
      <c r="AY617" s="22"/>
      <c r="AZ617" s="22"/>
    </row>
    <row r="618" spans="1:52">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c r="AO618" s="22"/>
      <c r="AP618" s="22"/>
      <c r="AQ618" s="22"/>
      <c r="AR618" s="22"/>
      <c r="AS618" s="22"/>
      <c r="AT618" s="22"/>
      <c r="AU618" s="22"/>
      <c r="AV618" s="22"/>
      <c r="AW618" s="22"/>
      <c r="AX618" s="22"/>
      <c r="AY618" s="22"/>
      <c r="AZ618" s="22"/>
    </row>
    <row r="619" spans="1:52">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c r="AO619" s="22"/>
      <c r="AP619" s="22"/>
      <c r="AQ619" s="22"/>
      <c r="AR619" s="22"/>
      <c r="AS619" s="22"/>
      <c r="AT619" s="22"/>
      <c r="AU619" s="22"/>
      <c r="AV619" s="22"/>
      <c r="AW619" s="22"/>
      <c r="AX619" s="22"/>
      <c r="AY619" s="22"/>
      <c r="AZ619" s="22"/>
    </row>
    <row r="620" spans="1:52">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c r="AR620" s="22"/>
      <c r="AS620" s="22"/>
      <c r="AT620" s="22"/>
      <c r="AU620" s="22"/>
      <c r="AV620" s="22"/>
      <c r="AW620" s="22"/>
      <c r="AX620" s="22"/>
      <c r="AY620" s="22"/>
      <c r="AZ620" s="22"/>
    </row>
    <row r="621" spans="1:52">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c r="AR621" s="22"/>
      <c r="AS621" s="22"/>
      <c r="AT621" s="22"/>
      <c r="AU621" s="22"/>
      <c r="AV621" s="22"/>
      <c r="AW621" s="22"/>
      <c r="AX621" s="22"/>
      <c r="AY621" s="22"/>
      <c r="AZ621" s="22"/>
    </row>
    <row r="622" spans="1:52">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c r="AR622" s="22"/>
      <c r="AS622" s="22"/>
      <c r="AT622" s="22"/>
      <c r="AU622" s="22"/>
      <c r="AV622" s="22"/>
      <c r="AW622" s="22"/>
      <c r="AX622" s="22"/>
      <c r="AY622" s="22"/>
      <c r="AZ622" s="22"/>
    </row>
    <row r="623" spans="1:52">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c r="AR623" s="22"/>
      <c r="AS623" s="22"/>
      <c r="AT623" s="22"/>
      <c r="AU623" s="22"/>
      <c r="AV623" s="22"/>
      <c r="AW623" s="22"/>
      <c r="AX623" s="22"/>
      <c r="AY623" s="22"/>
      <c r="AZ623" s="22"/>
    </row>
    <row r="624" spans="1:52">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c r="AM624" s="22"/>
      <c r="AN624" s="22"/>
      <c r="AO624" s="22"/>
      <c r="AP624" s="22"/>
      <c r="AQ624" s="22"/>
      <c r="AR624" s="22"/>
      <c r="AS624" s="22"/>
      <c r="AT624" s="22"/>
      <c r="AU624" s="22"/>
      <c r="AV624" s="22"/>
      <c r="AW624" s="22"/>
      <c r="AX624" s="22"/>
      <c r="AY624" s="22"/>
      <c r="AZ624" s="22"/>
    </row>
    <row r="625" spans="1:52">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c r="AR625" s="22"/>
      <c r="AS625" s="22"/>
      <c r="AT625" s="22"/>
      <c r="AU625" s="22"/>
      <c r="AV625" s="22"/>
      <c r="AW625" s="22"/>
      <c r="AX625" s="22"/>
      <c r="AY625" s="22"/>
      <c r="AZ625" s="22"/>
    </row>
    <row r="626" spans="1:52">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c r="AR626" s="22"/>
      <c r="AS626" s="22"/>
      <c r="AT626" s="22"/>
      <c r="AU626" s="22"/>
      <c r="AV626" s="22"/>
      <c r="AW626" s="22"/>
      <c r="AX626" s="22"/>
      <c r="AY626" s="22"/>
      <c r="AZ626" s="22"/>
    </row>
    <row r="627" spans="1:52">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c r="AR627" s="22"/>
      <c r="AS627" s="22"/>
      <c r="AT627" s="22"/>
      <c r="AU627" s="22"/>
      <c r="AV627" s="22"/>
      <c r="AW627" s="22"/>
      <c r="AX627" s="22"/>
      <c r="AY627" s="22"/>
      <c r="AZ627" s="22"/>
    </row>
    <row r="628" spans="1:52">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c r="AR628" s="22"/>
      <c r="AS628" s="22"/>
      <c r="AT628" s="22"/>
      <c r="AU628" s="22"/>
      <c r="AV628" s="22"/>
      <c r="AW628" s="22"/>
      <c r="AX628" s="22"/>
      <c r="AY628" s="22"/>
      <c r="AZ628" s="22"/>
    </row>
    <row r="629" spans="1:52">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c r="AR629" s="22"/>
      <c r="AS629" s="22"/>
      <c r="AT629" s="22"/>
      <c r="AU629" s="22"/>
      <c r="AV629" s="22"/>
      <c r="AW629" s="22"/>
      <c r="AX629" s="22"/>
      <c r="AY629" s="22"/>
      <c r="AZ629" s="22"/>
    </row>
    <row r="630" spans="1:52">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c r="AR630" s="22"/>
      <c r="AS630" s="22"/>
      <c r="AT630" s="22"/>
      <c r="AU630" s="22"/>
      <c r="AV630" s="22"/>
      <c r="AW630" s="22"/>
      <c r="AX630" s="22"/>
      <c r="AY630" s="22"/>
      <c r="AZ630" s="22"/>
    </row>
    <row r="631" spans="1:52">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c r="AR631" s="22"/>
      <c r="AS631" s="22"/>
      <c r="AT631" s="22"/>
      <c r="AU631" s="22"/>
      <c r="AV631" s="22"/>
      <c r="AW631" s="22"/>
      <c r="AX631" s="22"/>
      <c r="AY631" s="22"/>
      <c r="AZ631" s="22"/>
    </row>
    <row r="632" spans="1:52">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c r="AR632" s="22"/>
      <c r="AS632" s="22"/>
      <c r="AT632" s="22"/>
      <c r="AU632" s="22"/>
      <c r="AV632" s="22"/>
      <c r="AW632" s="22"/>
      <c r="AX632" s="22"/>
      <c r="AY632" s="22"/>
      <c r="AZ632" s="22"/>
    </row>
    <row r="633" spans="1:52">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c r="AR633" s="22"/>
      <c r="AS633" s="22"/>
      <c r="AT633" s="22"/>
      <c r="AU633" s="22"/>
      <c r="AV633" s="22"/>
      <c r="AW633" s="22"/>
      <c r="AX633" s="22"/>
      <c r="AY633" s="22"/>
      <c r="AZ633" s="22"/>
    </row>
    <row r="634" spans="1:52">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c r="AR634" s="22"/>
      <c r="AS634" s="22"/>
      <c r="AT634" s="22"/>
      <c r="AU634" s="22"/>
      <c r="AV634" s="22"/>
      <c r="AW634" s="22"/>
      <c r="AX634" s="22"/>
      <c r="AY634" s="22"/>
      <c r="AZ634" s="22"/>
    </row>
    <row r="635" spans="1:52">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c r="AR635" s="22"/>
      <c r="AS635" s="22"/>
      <c r="AT635" s="22"/>
      <c r="AU635" s="22"/>
      <c r="AV635" s="22"/>
      <c r="AW635" s="22"/>
      <c r="AX635" s="22"/>
      <c r="AY635" s="22"/>
      <c r="AZ635" s="22"/>
    </row>
    <row r="636" spans="1:52">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22"/>
      <c r="AT636" s="22"/>
      <c r="AU636" s="22"/>
      <c r="AV636" s="22"/>
      <c r="AW636" s="22"/>
      <c r="AX636" s="22"/>
      <c r="AY636" s="22"/>
      <c r="AZ636" s="22"/>
    </row>
    <row r="637" spans="1:52">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c r="AR637" s="22"/>
      <c r="AS637" s="22"/>
      <c r="AT637" s="22"/>
      <c r="AU637" s="22"/>
      <c r="AV637" s="22"/>
      <c r="AW637" s="22"/>
      <c r="AX637" s="22"/>
      <c r="AY637" s="22"/>
      <c r="AZ637" s="22"/>
    </row>
    <row r="638" spans="1:52">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c r="AR638" s="22"/>
      <c r="AS638" s="22"/>
      <c r="AT638" s="22"/>
      <c r="AU638" s="22"/>
      <c r="AV638" s="22"/>
      <c r="AW638" s="22"/>
      <c r="AX638" s="22"/>
      <c r="AY638" s="22"/>
      <c r="AZ638" s="22"/>
    </row>
    <row r="639" spans="1:52">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22"/>
      <c r="AT639" s="22"/>
      <c r="AU639" s="22"/>
      <c r="AV639" s="22"/>
      <c r="AW639" s="22"/>
      <c r="AX639" s="22"/>
      <c r="AY639" s="22"/>
      <c r="AZ639" s="22"/>
    </row>
    <row r="640" spans="1:52">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c r="AR640" s="22"/>
      <c r="AS640" s="22"/>
      <c r="AT640" s="22"/>
      <c r="AU640" s="22"/>
      <c r="AV640" s="22"/>
      <c r="AW640" s="22"/>
      <c r="AX640" s="22"/>
      <c r="AY640" s="22"/>
      <c r="AZ640" s="22"/>
    </row>
    <row r="641" spans="1:52">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22"/>
      <c r="AT641" s="22"/>
      <c r="AU641" s="22"/>
      <c r="AV641" s="22"/>
      <c r="AW641" s="22"/>
      <c r="AX641" s="22"/>
      <c r="AY641" s="22"/>
      <c r="AZ641" s="22"/>
    </row>
    <row r="642" spans="1:52">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c r="AR642" s="22"/>
      <c r="AS642" s="22"/>
      <c r="AT642" s="22"/>
      <c r="AU642" s="22"/>
      <c r="AV642" s="22"/>
      <c r="AW642" s="22"/>
      <c r="AX642" s="22"/>
      <c r="AY642" s="22"/>
      <c r="AZ642" s="22"/>
    </row>
    <row r="643" spans="1:52">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c r="AR643" s="22"/>
      <c r="AS643" s="22"/>
      <c r="AT643" s="22"/>
      <c r="AU643" s="22"/>
      <c r="AV643" s="22"/>
      <c r="AW643" s="22"/>
      <c r="AX643" s="22"/>
      <c r="AY643" s="22"/>
      <c r="AZ643" s="22"/>
    </row>
    <row r="644" spans="1:52">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c r="AR644" s="22"/>
      <c r="AS644" s="22"/>
      <c r="AT644" s="22"/>
      <c r="AU644" s="22"/>
      <c r="AV644" s="22"/>
      <c r="AW644" s="22"/>
      <c r="AX644" s="22"/>
      <c r="AY644" s="22"/>
      <c r="AZ644" s="22"/>
    </row>
    <row r="645" spans="1:52">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c r="AR645" s="22"/>
      <c r="AS645" s="22"/>
      <c r="AT645" s="22"/>
      <c r="AU645" s="22"/>
      <c r="AV645" s="22"/>
      <c r="AW645" s="22"/>
      <c r="AX645" s="22"/>
      <c r="AY645" s="22"/>
      <c r="AZ645" s="22"/>
    </row>
    <row r="646" spans="1:52">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c r="AR646" s="22"/>
      <c r="AS646" s="22"/>
      <c r="AT646" s="22"/>
      <c r="AU646" s="22"/>
      <c r="AV646" s="22"/>
      <c r="AW646" s="22"/>
      <c r="AX646" s="22"/>
      <c r="AY646" s="22"/>
      <c r="AZ646" s="22"/>
    </row>
    <row r="647" spans="1:52">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c r="AR647" s="22"/>
      <c r="AS647" s="22"/>
      <c r="AT647" s="22"/>
      <c r="AU647" s="22"/>
      <c r="AV647" s="22"/>
      <c r="AW647" s="22"/>
      <c r="AX647" s="22"/>
      <c r="AY647" s="22"/>
      <c r="AZ647" s="22"/>
    </row>
    <row r="648" spans="1:52">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c r="AR648" s="22"/>
      <c r="AS648" s="22"/>
      <c r="AT648" s="22"/>
      <c r="AU648" s="22"/>
      <c r="AV648" s="22"/>
      <c r="AW648" s="22"/>
      <c r="AX648" s="22"/>
      <c r="AY648" s="22"/>
      <c r="AZ648" s="22"/>
    </row>
    <row r="649" spans="1:52">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c r="AR649" s="22"/>
      <c r="AS649" s="22"/>
      <c r="AT649" s="22"/>
      <c r="AU649" s="22"/>
      <c r="AV649" s="22"/>
      <c r="AW649" s="22"/>
      <c r="AX649" s="22"/>
      <c r="AY649" s="22"/>
      <c r="AZ649" s="22"/>
    </row>
    <row r="650" spans="1:52">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c r="AR650" s="22"/>
      <c r="AS650" s="22"/>
      <c r="AT650" s="22"/>
      <c r="AU650" s="22"/>
      <c r="AV650" s="22"/>
      <c r="AW650" s="22"/>
      <c r="AX650" s="22"/>
      <c r="AY650" s="22"/>
      <c r="AZ650" s="22"/>
    </row>
    <row r="651" spans="1:52">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c r="AR651" s="22"/>
      <c r="AS651" s="22"/>
      <c r="AT651" s="22"/>
      <c r="AU651" s="22"/>
      <c r="AV651" s="22"/>
      <c r="AW651" s="22"/>
      <c r="AX651" s="22"/>
      <c r="AY651" s="22"/>
      <c r="AZ651" s="22"/>
    </row>
    <row r="652" spans="1:52">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22"/>
      <c r="AT652" s="22"/>
      <c r="AU652" s="22"/>
      <c r="AV652" s="22"/>
      <c r="AW652" s="22"/>
      <c r="AX652" s="22"/>
      <c r="AY652" s="22"/>
      <c r="AZ652" s="22"/>
    </row>
    <row r="653" spans="1:52">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c r="AR653" s="22"/>
      <c r="AS653" s="22"/>
      <c r="AT653" s="22"/>
      <c r="AU653" s="22"/>
      <c r="AV653" s="22"/>
      <c r="AW653" s="22"/>
      <c r="AX653" s="22"/>
      <c r="AY653" s="22"/>
      <c r="AZ653" s="22"/>
    </row>
    <row r="654" spans="1:52">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c r="AR654" s="22"/>
      <c r="AS654" s="22"/>
      <c r="AT654" s="22"/>
      <c r="AU654" s="22"/>
      <c r="AV654" s="22"/>
      <c r="AW654" s="22"/>
      <c r="AX654" s="22"/>
      <c r="AY654" s="22"/>
      <c r="AZ654" s="22"/>
    </row>
    <row r="655" spans="1:52">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c r="AR655" s="22"/>
      <c r="AS655" s="22"/>
      <c r="AT655" s="22"/>
      <c r="AU655" s="22"/>
      <c r="AV655" s="22"/>
      <c r="AW655" s="22"/>
      <c r="AX655" s="22"/>
      <c r="AY655" s="22"/>
      <c r="AZ655" s="22"/>
    </row>
    <row r="656" spans="1:52">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c r="AR656" s="22"/>
      <c r="AS656" s="22"/>
      <c r="AT656" s="22"/>
      <c r="AU656" s="22"/>
      <c r="AV656" s="22"/>
      <c r="AW656" s="22"/>
      <c r="AX656" s="22"/>
      <c r="AY656" s="22"/>
      <c r="AZ656" s="22"/>
    </row>
    <row r="657" spans="1:52">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c r="AR657" s="22"/>
      <c r="AS657" s="22"/>
      <c r="AT657" s="22"/>
      <c r="AU657" s="22"/>
      <c r="AV657" s="22"/>
      <c r="AW657" s="22"/>
      <c r="AX657" s="22"/>
      <c r="AY657" s="22"/>
      <c r="AZ657" s="22"/>
    </row>
    <row r="658" spans="1:52">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c r="AR658" s="22"/>
      <c r="AS658" s="22"/>
      <c r="AT658" s="22"/>
      <c r="AU658" s="22"/>
      <c r="AV658" s="22"/>
      <c r="AW658" s="22"/>
      <c r="AX658" s="22"/>
      <c r="AY658" s="22"/>
      <c r="AZ658" s="22"/>
    </row>
    <row r="659" spans="1:52">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c r="AR659" s="22"/>
      <c r="AS659" s="22"/>
      <c r="AT659" s="22"/>
      <c r="AU659" s="22"/>
      <c r="AV659" s="22"/>
      <c r="AW659" s="22"/>
      <c r="AX659" s="22"/>
      <c r="AY659" s="22"/>
      <c r="AZ659" s="22"/>
    </row>
    <row r="660" spans="1:52">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c r="AR660" s="22"/>
      <c r="AS660" s="22"/>
      <c r="AT660" s="22"/>
      <c r="AU660" s="22"/>
      <c r="AV660" s="22"/>
      <c r="AW660" s="22"/>
      <c r="AX660" s="22"/>
      <c r="AY660" s="22"/>
      <c r="AZ660" s="22"/>
    </row>
    <row r="661" spans="1:52">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c r="AR661" s="22"/>
      <c r="AS661" s="22"/>
      <c r="AT661" s="22"/>
      <c r="AU661" s="22"/>
      <c r="AV661" s="22"/>
      <c r="AW661" s="22"/>
      <c r="AX661" s="22"/>
      <c r="AY661" s="22"/>
      <c r="AZ661" s="22"/>
    </row>
    <row r="662" spans="1:52">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c r="AR662" s="22"/>
      <c r="AS662" s="22"/>
      <c r="AT662" s="22"/>
      <c r="AU662" s="22"/>
      <c r="AV662" s="22"/>
      <c r="AW662" s="22"/>
      <c r="AX662" s="22"/>
      <c r="AY662" s="22"/>
      <c r="AZ662" s="22"/>
    </row>
    <row r="663" spans="1:52">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c r="AR663" s="22"/>
      <c r="AS663" s="22"/>
      <c r="AT663" s="22"/>
      <c r="AU663" s="22"/>
      <c r="AV663" s="22"/>
      <c r="AW663" s="22"/>
      <c r="AX663" s="22"/>
      <c r="AY663" s="22"/>
      <c r="AZ663" s="22"/>
    </row>
    <row r="664" spans="1:52">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c r="AR664" s="22"/>
      <c r="AS664" s="22"/>
      <c r="AT664" s="22"/>
      <c r="AU664" s="22"/>
      <c r="AV664" s="22"/>
      <c r="AW664" s="22"/>
      <c r="AX664" s="22"/>
      <c r="AY664" s="22"/>
      <c r="AZ664" s="22"/>
    </row>
    <row r="665" spans="1:52">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c r="AR665" s="22"/>
      <c r="AS665" s="22"/>
      <c r="AT665" s="22"/>
      <c r="AU665" s="22"/>
      <c r="AV665" s="22"/>
      <c r="AW665" s="22"/>
      <c r="AX665" s="22"/>
      <c r="AY665" s="22"/>
      <c r="AZ665" s="22"/>
    </row>
    <row r="666" spans="1:52">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c r="AR666" s="22"/>
      <c r="AS666" s="22"/>
      <c r="AT666" s="22"/>
      <c r="AU666" s="22"/>
      <c r="AV666" s="22"/>
      <c r="AW666" s="22"/>
      <c r="AX666" s="22"/>
      <c r="AY666" s="22"/>
      <c r="AZ666" s="22"/>
    </row>
    <row r="667" spans="1:52">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c r="AR667" s="22"/>
      <c r="AS667" s="22"/>
      <c r="AT667" s="22"/>
      <c r="AU667" s="22"/>
      <c r="AV667" s="22"/>
      <c r="AW667" s="22"/>
      <c r="AX667" s="22"/>
      <c r="AY667" s="22"/>
      <c r="AZ667" s="22"/>
    </row>
    <row r="668" spans="1:52">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c r="AR668" s="22"/>
      <c r="AS668" s="22"/>
      <c r="AT668" s="22"/>
      <c r="AU668" s="22"/>
      <c r="AV668" s="22"/>
      <c r="AW668" s="22"/>
      <c r="AX668" s="22"/>
      <c r="AY668" s="22"/>
      <c r="AZ668" s="22"/>
    </row>
    <row r="669" spans="1:52">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c r="AR669" s="22"/>
      <c r="AS669" s="22"/>
      <c r="AT669" s="22"/>
      <c r="AU669" s="22"/>
      <c r="AV669" s="22"/>
      <c r="AW669" s="22"/>
      <c r="AX669" s="22"/>
      <c r="AY669" s="22"/>
      <c r="AZ669" s="22"/>
    </row>
    <row r="670" spans="1:52">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c r="AR670" s="22"/>
      <c r="AS670" s="22"/>
      <c r="AT670" s="22"/>
      <c r="AU670" s="22"/>
      <c r="AV670" s="22"/>
      <c r="AW670" s="22"/>
      <c r="AX670" s="22"/>
      <c r="AY670" s="22"/>
      <c r="AZ670" s="22"/>
    </row>
    <row r="671" spans="1:52">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c r="AR671" s="22"/>
      <c r="AS671" s="22"/>
      <c r="AT671" s="22"/>
      <c r="AU671" s="22"/>
      <c r="AV671" s="22"/>
      <c r="AW671" s="22"/>
      <c r="AX671" s="22"/>
      <c r="AY671" s="22"/>
      <c r="AZ671" s="22"/>
    </row>
    <row r="672" spans="1:52">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c r="AZ672" s="22"/>
    </row>
    <row r="673" spans="1:52">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c r="AR673" s="22"/>
      <c r="AS673" s="22"/>
      <c r="AT673" s="22"/>
      <c r="AU673" s="22"/>
      <c r="AV673" s="22"/>
      <c r="AW673" s="22"/>
      <c r="AX673" s="22"/>
      <c r="AY673" s="22"/>
      <c r="AZ673" s="22"/>
    </row>
    <row r="674" spans="1:52">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c r="AR674" s="22"/>
      <c r="AS674" s="22"/>
      <c r="AT674" s="22"/>
      <c r="AU674" s="22"/>
      <c r="AV674" s="22"/>
      <c r="AW674" s="22"/>
      <c r="AX674" s="22"/>
      <c r="AY674" s="22"/>
      <c r="AZ674" s="22"/>
    </row>
    <row r="675" spans="1:52">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c r="AR675" s="22"/>
      <c r="AS675" s="22"/>
      <c r="AT675" s="22"/>
      <c r="AU675" s="22"/>
      <c r="AV675" s="22"/>
      <c r="AW675" s="22"/>
      <c r="AX675" s="22"/>
      <c r="AY675" s="22"/>
      <c r="AZ675" s="22"/>
    </row>
    <row r="676" spans="1:52">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c r="AR676" s="22"/>
      <c r="AS676" s="22"/>
      <c r="AT676" s="22"/>
      <c r="AU676" s="22"/>
      <c r="AV676" s="22"/>
      <c r="AW676" s="22"/>
      <c r="AX676" s="22"/>
      <c r="AY676" s="22"/>
      <c r="AZ676" s="22"/>
    </row>
    <row r="677" spans="1:52">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c r="AR677" s="22"/>
      <c r="AS677" s="22"/>
      <c r="AT677" s="22"/>
      <c r="AU677" s="22"/>
      <c r="AV677" s="22"/>
      <c r="AW677" s="22"/>
      <c r="AX677" s="22"/>
      <c r="AY677" s="22"/>
      <c r="AZ677" s="22"/>
    </row>
    <row r="678" spans="1:52">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c r="AR678" s="22"/>
      <c r="AS678" s="22"/>
      <c r="AT678" s="22"/>
      <c r="AU678" s="22"/>
      <c r="AV678" s="22"/>
      <c r="AW678" s="22"/>
      <c r="AX678" s="22"/>
      <c r="AY678" s="22"/>
      <c r="AZ678" s="22"/>
    </row>
    <row r="679" spans="1:52">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c r="AR679" s="22"/>
      <c r="AS679" s="22"/>
      <c r="AT679" s="22"/>
      <c r="AU679" s="22"/>
      <c r="AV679" s="22"/>
      <c r="AW679" s="22"/>
      <c r="AX679" s="22"/>
      <c r="AY679" s="22"/>
      <c r="AZ679" s="22"/>
    </row>
    <row r="680" spans="1:52">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c r="AR680" s="22"/>
      <c r="AS680" s="22"/>
      <c r="AT680" s="22"/>
      <c r="AU680" s="22"/>
      <c r="AV680" s="22"/>
      <c r="AW680" s="22"/>
      <c r="AX680" s="22"/>
      <c r="AY680" s="22"/>
      <c r="AZ680" s="22"/>
    </row>
    <row r="681" spans="1:52">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c r="AR681" s="22"/>
      <c r="AS681" s="22"/>
      <c r="AT681" s="22"/>
      <c r="AU681" s="22"/>
      <c r="AV681" s="22"/>
      <c r="AW681" s="22"/>
      <c r="AX681" s="22"/>
      <c r="AY681" s="22"/>
      <c r="AZ681" s="22"/>
    </row>
    <row r="682" spans="1:52">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c r="AR682" s="22"/>
      <c r="AS682" s="22"/>
      <c r="AT682" s="22"/>
      <c r="AU682" s="22"/>
      <c r="AV682" s="22"/>
      <c r="AW682" s="22"/>
      <c r="AX682" s="22"/>
      <c r="AY682" s="22"/>
      <c r="AZ682" s="22"/>
    </row>
    <row r="683" spans="1:52">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c r="AR683" s="22"/>
      <c r="AS683" s="22"/>
      <c r="AT683" s="22"/>
      <c r="AU683" s="22"/>
      <c r="AV683" s="22"/>
      <c r="AW683" s="22"/>
      <c r="AX683" s="22"/>
      <c r="AY683" s="22"/>
      <c r="AZ683" s="22"/>
    </row>
    <row r="684" spans="1:52">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c r="AR684" s="22"/>
      <c r="AS684" s="22"/>
      <c r="AT684" s="22"/>
      <c r="AU684" s="22"/>
      <c r="AV684" s="22"/>
      <c r="AW684" s="22"/>
      <c r="AX684" s="22"/>
      <c r="AY684" s="22"/>
      <c r="AZ684" s="22"/>
    </row>
    <row r="685" spans="1:52">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c r="AR685" s="22"/>
      <c r="AS685" s="22"/>
      <c r="AT685" s="22"/>
      <c r="AU685" s="22"/>
      <c r="AV685" s="22"/>
      <c r="AW685" s="22"/>
      <c r="AX685" s="22"/>
      <c r="AY685" s="22"/>
      <c r="AZ685" s="22"/>
    </row>
    <row r="686" spans="1:52">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c r="AR686" s="22"/>
      <c r="AS686" s="22"/>
      <c r="AT686" s="22"/>
      <c r="AU686" s="22"/>
      <c r="AV686" s="22"/>
      <c r="AW686" s="22"/>
      <c r="AX686" s="22"/>
      <c r="AY686" s="22"/>
      <c r="AZ686" s="22"/>
    </row>
    <row r="687" spans="1:52">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c r="AR687" s="22"/>
      <c r="AS687" s="22"/>
      <c r="AT687" s="22"/>
      <c r="AU687" s="22"/>
      <c r="AV687" s="22"/>
      <c r="AW687" s="22"/>
      <c r="AX687" s="22"/>
      <c r="AY687" s="22"/>
      <c r="AZ687" s="22"/>
    </row>
    <row r="688" spans="1:52">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c r="AR688" s="22"/>
      <c r="AS688" s="22"/>
      <c r="AT688" s="22"/>
      <c r="AU688" s="22"/>
      <c r="AV688" s="22"/>
      <c r="AW688" s="22"/>
      <c r="AX688" s="22"/>
      <c r="AY688" s="22"/>
      <c r="AZ688" s="22"/>
    </row>
    <row r="689" spans="1:52">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c r="AR689" s="22"/>
      <c r="AS689" s="22"/>
      <c r="AT689" s="22"/>
      <c r="AU689" s="22"/>
      <c r="AV689" s="22"/>
      <c r="AW689" s="22"/>
      <c r="AX689" s="22"/>
      <c r="AY689" s="22"/>
      <c r="AZ689" s="22"/>
    </row>
    <row r="690" spans="1:52">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c r="AR690" s="22"/>
      <c r="AS690" s="22"/>
      <c r="AT690" s="22"/>
      <c r="AU690" s="22"/>
      <c r="AV690" s="22"/>
      <c r="AW690" s="22"/>
      <c r="AX690" s="22"/>
      <c r="AY690" s="22"/>
      <c r="AZ690" s="22"/>
    </row>
    <row r="691" spans="1:52">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c r="AR691" s="22"/>
      <c r="AS691" s="22"/>
      <c r="AT691" s="22"/>
      <c r="AU691" s="22"/>
      <c r="AV691" s="22"/>
      <c r="AW691" s="22"/>
      <c r="AX691" s="22"/>
      <c r="AY691" s="22"/>
      <c r="AZ691" s="22"/>
    </row>
    <row r="692" spans="1:52">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c r="AR692" s="22"/>
      <c r="AS692" s="22"/>
      <c r="AT692" s="22"/>
      <c r="AU692" s="22"/>
      <c r="AV692" s="22"/>
      <c r="AW692" s="22"/>
      <c r="AX692" s="22"/>
      <c r="AY692" s="22"/>
      <c r="AZ692" s="22"/>
    </row>
    <row r="693" spans="1:52">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c r="AR693" s="22"/>
      <c r="AS693" s="22"/>
      <c r="AT693" s="22"/>
      <c r="AU693" s="22"/>
      <c r="AV693" s="22"/>
      <c r="AW693" s="22"/>
      <c r="AX693" s="22"/>
      <c r="AY693" s="22"/>
      <c r="AZ693" s="22"/>
    </row>
    <row r="694" spans="1:52">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c r="AR694" s="22"/>
      <c r="AS694" s="22"/>
      <c r="AT694" s="22"/>
      <c r="AU694" s="22"/>
      <c r="AV694" s="22"/>
      <c r="AW694" s="22"/>
      <c r="AX694" s="22"/>
      <c r="AY694" s="22"/>
      <c r="AZ694" s="22"/>
    </row>
    <row r="695" spans="1:52">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c r="AR695" s="22"/>
      <c r="AS695" s="22"/>
      <c r="AT695" s="22"/>
      <c r="AU695" s="22"/>
      <c r="AV695" s="22"/>
      <c r="AW695" s="22"/>
      <c r="AX695" s="22"/>
      <c r="AY695" s="22"/>
      <c r="AZ695" s="22"/>
    </row>
    <row r="696" spans="1:52">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c r="AR696" s="22"/>
      <c r="AS696" s="22"/>
      <c r="AT696" s="22"/>
      <c r="AU696" s="22"/>
      <c r="AV696" s="22"/>
      <c r="AW696" s="22"/>
      <c r="AX696" s="22"/>
      <c r="AY696" s="22"/>
      <c r="AZ696" s="22"/>
    </row>
    <row r="697" spans="1:52">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c r="AR697" s="22"/>
      <c r="AS697" s="22"/>
      <c r="AT697" s="22"/>
      <c r="AU697" s="22"/>
      <c r="AV697" s="22"/>
      <c r="AW697" s="22"/>
      <c r="AX697" s="22"/>
      <c r="AY697" s="22"/>
      <c r="AZ697" s="22"/>
    </row>
    <row r="698" spans="1:52">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c r="AR698" s="22"/>
      <c r="AS698" s="22"/>
      <c r="AT698" s="22"/>
      <c r="AU698" s="22"/>
      <c r="AV698" s="22"/>
      <c r="AW698" s="22"/>
      <c r="AX698" s="22"/>
      <c r="AY698" s="22"/>
      <c r="AZ698" s="22"/>
    </row>
    <row r="699" spans="1:52">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c r="AR699" s="22"/>
      <c r="AS699" s="22"/>
      <c r="AT699" s="22"/>
      <c r="AU699" s="22"/>
      <c r="AV699" s="22"/>
      <c r="AW699" s="22"/>
      <c r="AX699" s="22"/>
      <c r="AY699" s="22"/>
      <c r="AZ699" s="22"/>
    </row>
    <row r="700" spans="1:52">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c r="AO700" s="22"/>
      <c r="AP700" s="22"/>
      <c r="AQ700" s="22"/>
      <c r="AR700" s="22"/>
      <c r="AS700" s="22"/>
      <c r="AT700" s="22"/>
      <c r="AU700" s="22"/>
      <c r="AV700" s="22"/>
      <c r="AW700" s="22"/>
      <c r="AX700" s="22"/>
      <c r="AY700" s="22"/>
      <c r="AZ700" s="22"/>
    </row>
    <row r="701" spans="1:52">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c r="AM701" s="22"/>
      <c r="AN701" s="22"/>
      <c r="AO701" s="22"/>
      <c r="AP701" s="22"/>
      <c r="AQ701" s="22"/>
      <c r="AR701" s="22"/>
      <c r="AS701" s="22"/>
      <c r="AT701" s="22"/>
      <c r="AU701" s="22"/>
      <c r="AV701" s="22"/>
      <c r="AW701" s="22"/>
      <c r="AX701" s="22"/>
      <c r="AY701" s="22"/>
      <c r="AZ701" s="22"/>
    </row>
    <row r="702" spans="1:52">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c r="AO702" s="22"/>
      <c r="AP702" s="22"/>
      <c r="AQ702" s="22"/>
      <c r="AR702" s="22"/>
      <c r="AS702" s="22"/>
      <c r="AT702" s="22"/>
      <c r="AU702" s="22"/>
      <c r="AV702" s="22"/>
      <c r="AW702" s="22"/>
      <c r="AX702" s="22"/>
      <c r="AY702" s="22"/>
      <c r="AZ702" s="22"/>
    </row>
    <row r="703" spans="1:52">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c r="AO703" s="22"/>
      <c r="AP703" s="22"/>
      <c r="AQ703" s="22"/>
      <c r="AR703" s="22"/>
      <c r="AS703" s="22"/>
      <c r="AT703" s="22"/>
      <c r="AU703" s="22"/>
      <c r="AV703" s="22"/>
      <c r="AW703" s="22"/>
      <c r="AX703" s="22"/>
      <c r="AY703" s="22"/>
      <c r="AZ703" s="22"/>
    </row>
    <row r="704" spans="1:52">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c r="AR704" s="22"/>
      <c r="AS704" s="22"/>
      <c r="AT704" s="22"/>
      <c r="AU704" s="22"/>
      <c r="AV704" s="22"/>
      <c r="AW704" s="22"/>
      <c r="AX704" s="22"/>
      <c r="AY704" s="22"/>
      <c r="AZ704" s="22"/>
    </row>
    <row r="705" spans="1:52">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c r="AR705" s="22"/>
      <c r="AS705" s="22"/>
      <c r="AT705" s="22"/>
      <c r="AU705" s="22"/>
      <c r="AV705" s="22"/>
      <c r="AW705" s="22"/>
      <c r="AX705" s="22"/>
      <c r="AY705" s="22"/>
      <c r="AZ705" s="22"/>
    </row>
    <row r="706" spans="1:52">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c r="AR706" s="22"/>
      <c r="AS706" s="22"/>
      <c r="AT706" s="22"/>
      <c r="AU706" s="22"/>
      <c r="AV706" s="22"/>
      <c r="AW706" s="22"/>
      <c r="AX706" s="22"/>
      <c r="AY706" s="22"/>
      <c r="AZ706" s="22"/>
    </row>
    <row r="707" spans="1:52">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c r="AR707" s="22"/>
      <c r="AS707" s="22"/>
      <c r="AT707" s="22"/>
      <c r="AU707" s="22"/>
      <c r="AV707" s="22"/>
      <c r="AW707" s="22"/>
      <c r="AX707" s="22"/>
      <c r="AY707" s="22"/>
      <c r="AZ707" s="22"/>
    </row>
    <row r="708" spans="1:52">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c r="AR708" s="22"/>
      <c r="AS708" s="22"/>
      <c r="AT708" s="22"/>
      <c r="AU708" s="22"/>
      <c r="AV708" s="22"/>
      <c r="AW708" s="22"/>
      <c r="AX708" s="22"/>
      <c r="AY708" s="22"/>
      <c r="AZ708" s="22"/>
    </row>
    <row r="709" spans="1:52">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c r="AR709" s="22"/>
      <c r="AS709" s="22"/>
      <c r="AT709" s="22"/>
      <c r="AU709" s="22"/>
      <c r="AV709" s="22"/>
      <c r="AW709" s="22"/>
      <c r="AX709" s="22"/>
      <c r="AY709" s="22"/>
      <c r="AZ709" s="22"/>
    </row>
    <row r="710" spans="1:52">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22"/>
      <c r="AT710" s="22"/>
      <c r="AU710" s="22"/>
      <c r="AV710" s="22"/>
      <c r="AW710" s="22"/>
      <c r="AX710" s="22"/>
      <c r="AY710" s="22"/>
      <c r="AZ710" s="22"/>
    </row>
    <row r="711" spans="1:52">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c r="AR711" s="22"/>
      <c r="AS711" s="22"/>
      <c r="AT711" s="22"/>
      <c r="AU711" s="22"/>
      <c r="AV711" s="22"/>
      <c r="AW711" s="22"/>
      <c r="AX711" s="22"/>
      <c r="AY711" s="22"/>
      <c r="AZ711" s="22"/>
    </row>
    <row r="712" spans="1:52">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c r="AR712" s="22"/>
      <c r="AS712" s="22"/>
      <c r="AT712" s="22"/>
      <c r="AU712" s="22"/>
      <c r="AV712" s="22"/>
      <c r="AW712" s="22"/>
      <c r="AX712" s="22"/>
      <c r="AY712" s="22"/>
      <c r="AZ712" s="22"/>
    </row>
    <row r="713" spans="1:52">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c r="AR713" s="22"/>
      <c r="AS713" s="22"/>
      <c r="AT713" s="22"/>
      <c r="AU713" s="22"/>
      <c r="AV713" s="22"/>
      <c r="AW713" s="22"/>
      <c r="AX713" s="22"/>
      <c r="AY713" s="22"/>
      <c r="AZ713" s="22"/>
    </row>
    <row r="714" spans="1:52">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c r="AR714" s="22"/>
      <c r="AS714" s="22"/>
      <c r="AT714" s="22"/>
      <c r="AU714" s="22"/>
      <c r="AV714" s="22"/>
      <c r="AW714" s="22"/>
      <c r="AX714" s="22"/>
      <c r="AY714" s="22"/>
      <c r="AZ714" s="22"/>
    </row>
    <row r="715" spans="1:52">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c r="AR715" s="22"/>
      <c r="AS715" s="22"/>
      <c r="AT715" s="22"/>
      <c r="AU715" s="22"/>
      <c r="AV715" s="22"/>
      <c r="AW715" s="22"/>
      <c r="AX715" s="22"/>
      <c r="AY715" s="22"/>
      <c r="AZ715" s="22"/>
    </row>
    <row r="716" spans="1:52">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c r="AR716" s="22"/>
      <c r="AS716" s="22"/>
      <c r="AT716" s="22"/>
      <c r="AU716" s="22"/>
      <c r="AV716" s="22"/>
      <c r="AW716" s="22"/>
      <c r="AX716" s="22"/>
      <c r="AY716" s="22"/>
      <c r="AZ716" s="22"/>
    </row>
    <row r="717" spans="1:52">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c r="AR717" s="22"/>
      <c r="AS717" s="22"/>
      <c r="AT717" s="22"/>
      <c r="AU717" s="22"/>
      <c r="AV717" s="22"/>
      <c r="AW717" s="22"/>
      <c r="AX717" s="22"/>
      <c r="AY717" s="22"/>
      <c r="AZ717" s="22"/>
    </row>
    <row r="718" spans="1:52">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c r="AR718" s="22"/>
      <c r="AS718" s="22"/>
      <c r="AT718" s="22"/>
      <c r="AU718" s="22"/>
      <c r="AV718" s="22"/>
      <c r="AW718" s="22"/>
      <c r="AX718" s="22"/>
      <c r="AY718" s="22"/>
      <c r="AZ718" s="22"/>
    </row>
    <row r="719" spans="1:52">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c r="AR719" s="22"/>
      <c r="AS719" s="22"/>
      <c r="AT719" s="22"/>
      <c r="AU719" s="22"/>
      <c r="AV719" s="22"/>
      <c r="AW719" s="22"/>
      <c r="AX719" s="22"/>
      <c r="AY719" s="22"/>
      <c r="AZ719" s="22"/>
    </row>
    <row r="720" spans="1:52">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c r="AR720" s="22"/>
      <c r="AS720" s="22"/>
      <c r="AT720" s="22"/>
      <c r="AU720" s="22"/>
      <c r="AV720" s="22"/>
      <c r="AW720" s="22"/>
      <c r="AX720" s="22"/>
      <c r="AY720" s="22"/>
      <c r="AZ720" s="22"/>
    </row>
    <row r="721" spans="1:52">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c r="AR721" s="22"/>
      <c r="AS721" s="22"/>
      <c r="AT721" s="22"/>
      <c r="AU721" s="22"/>
      <c r="AV721" s="22"/>
      <c r="AW721" s="22"/>
      <c r="AX721" s="22"/>
      <c r="AY721" s="22"/>
      <c r="AZ721" s="22"/>
    </row>
    <row r="722" spans="1:52">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22"/>
      <c r="AT722" s="22"/>
      <c r="AU722" s="22"/>
      <c r="AV722" s="22"/>
      <c r="AW722" s="22"/>
      <c r="AX722" s="22"/>
      <c r="AY722" s="22"/>
      <c r="AZ722" s="22"/>
    </row>
    <row r="723" spans="1:52">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c r="AR723" s="22"/>
      <c r="AS723" s="22"/>
      <c r="AT723" s="22"/>
      <c r="AU723" s="22"/>
      <c r="AV723" s="22"/>
      <c r="AW723" s="22"/>
      <c r="AX723" s="22"/>
      <c r="AY723" s="22"/>
      <c r="AZ723" s="22"/>
    </row>
    <row r="724" spans="1:52">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c r="AR724" s="22"/>
      <c r="AS724" s="22"/>
      <c r="AT724" s="22"/>
      <c r="AU724" s="22"/>
      <c r="AV724" s="22"/>
      <c r="AW724" s="22"/>
      <c r="AX724" s="22"/>
      <c r="AY724" s="22"/>
      <c r="AZ724" s="22"/>
    </row>
    <row r="725" spans="1:52">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c r="AR725" s="22"/>
      <c r="AS725" s="22"/>
      <c r="AT725" s="22"/>
      <c r="AU725" s="22"/>
      <c r="AV725" s="22"/>
      <c r="AW725" s="22"/>
      <c r="AX725" s="22"/>
      <c r="AY725" s="22"/>
      <c r="AZ725" s="22"/>
    </row>
    <row r="726" spans="1:52">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c r="AR726" s="22"/>
      <c r="AS726" s="22"/>
      <c r="AT726" s="22"/>
      <c r="AU726" s="22"/>
      <c r="AV726" s="22"/>
      <c r="AW726" s="22"/>
      <c r="AX726" s="22"/>
      <c r="AY726" s="22"/>
      <c r="AZ726" s="22"/>
    </row>
    <row r="727" spans="1:52">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c r="AR727" s="22"/>
      <c r="AS727" s="22"/>
      <c r="AT727" s="22"/>
      <c r="AU727" s="22"/>
      <c r="AV727" s="22"/>
      <c r="AW727" s="22"/>
      <c r="AX727" s="22"/>
      <c r="AY727" s="22"/>
      <c r="AZ727" s="22"/>
    </row>
    <row r="728" spans="1:52">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c r="AR728" s="22"/>
      <c r="AS728" s="22"/>
      <c r="AT728" s="22"/>
      <c r="AU728" s="22"/>
      <c r="AV728" s="22"/>
      <c r="AW728" s="22"/>
      <c r="AX728" s="22"/>
      <c r="AY728" s="22"/>
      <c r="AZ728" s="22"/>
    </row>
    <row r="729" spans="1:52">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c r="AR729" s="22"/>
      <c r="AS729" s="22"/>
      <c r="AT729" s="22"/>
      <c r="AU729" s="22"/>
      <c r="AV729" s="22"/>
      <c r="AW729" s="22"/>
      <c r="AX729" s="22"/>
      <c r="AY729" s="22"/>
      <c r="AZ729" s="22"/>
    </row>
    <row r="730" spans="1:52">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c r="AR730" s="22"/>
      <c r="AS730" s="22"/>
      <c r="AT730" s="22"/>
      <c r="AU730" s="22"/>
      <c r="AV730" s="22"/>
      <c r="AW730" s="22"/>
      <c r="AX730" s="22"/>
      <c r="AY730" s="22"/>
      <c r="AZ730" s="22"/>
    </row>
    <row r="731" spans="1:52">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c r="AR731" s="22"/>
      <c r="AS731" s="22"/>
      <c r="AT731" s="22"/>
      <c r="AU731" s="22"/>
      <c r="AV731" s="22"/>
      <c r="AW731" s="22"/>
      <c r="AX731" s="22"/>
      <c r="AY731" s="22"/>
      <c r="AZ731" s="22"/>
    </row>
    <row r="732" spans="1:52">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22"/>
      <c r="AT732" s="22"/>
      <c r="AU732" s="22"/>
      <c r="AV732" s="22"/>
      <c r="AW732" s="22"/>
      <c r="AX732" s="22"/>
      <c r="AY732" s="22"/>
      <c r="AZ732" s="22"/>
    </row>
    <row r="733" spans="1:52">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c r="AR733" s="22"/>
      <c r="AS733" s="22"/>
      <c r="AT733" s="22"/>
      <c r="AU733" s="22"/>
      <c r="AV733" s="22"/>
      <c r="AW733" s="22"/>
      <c r="AX733" s="22"/>
      <c r="AY733" s="22"/>
      <c r="AZ733" s="22"/>
    </row>
    <row r="734" spans="1:52">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c r="AR734" s="22"/>
      <c r="AS734" s="22"/>
      <c r="AT734" s="22"/>
      <c r="AU734" s="22"/>
      <c r="AV734" s="22"/>
      <c r="AW734" s="22"/>
      <c r="AX734" s="22"/>
      <c r="AY734" s="22"/>
      <c r="AZ734" s="22"/>
    </row>
    <row r="735" spans="1:52">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c r="AR735" s="22"/>
      <c r="AS735" s="22"/>
      <c r="AT735" s="22"/>
      <c r="AU735" s="22"/>
      <c r="AV735" s="22"/>
      <c r="AW735" s="22"/>
      <c r="AX735" s="22"/>
      <c r="AY735" s="22"/>
      <c r="AZ735" s="22"/>
    </row>
    <row r="736" spans="1:52">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c r="AR736" s="22"/>
      <c r="AS736" s="22"/>
      <c r="AT736" s="22"/>
      <c r="AU736" s="22"/>
      <c r="AV736" s="22"/>
      <c r="AW736" s="22"/>
      <c r="AX736" s="22"/>
      <c r="AY736" s="22"/>
      <c r="AZ736" s="22"/>
    </row>
    <row r="737" spans="1:52">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22"/>
      <c r="AT737" s="22"/>
      <c r="AU737" s="22"/>
      <c r="AV737" s="22"/>
      <c r="AW737" s="22"/>
      <c r="AX737" s="22"/>
      <c r="AY737" s="22"/>
      <c r="AZ737" s="22"/>
    </row>
    <row r="738" spans="1:52">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22"/>
      <c r="AT738" s="22"/>
      <c r="AU738" s="22"/>
      <c r="AV738" s="22"/>
      <c r="AW738" s="22"/>
      <c r="AX738" s="22"/>
      <c r="AY738" s="22"/>
      <c r="AZ738" s="22"/>
    </row>
    <row r="739" spans="1:52">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c r="AR739" s="22"/>
      <c r="AS739" s="22"/>
      <c r="AT739" s="22"/>
      <c r="AU739" s="22"/>
      <c r="AV739" s="22"/>
      <c r="AW739" s="22"/>
      <c r="AX739" s="22"/>
      <c r="AY739" s="22"/>
      <c r="AZ739" s="22"/>
    </row>
    <row r="740" spans="1:52">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c r="AR740" s="22"/>
      <c r="AS740" s="22"/>
      <c r="AT740" s="22"/>
      <c r="AU740" s="22"/>
      <c r="AV740" s="22"/>
      <c r="AW740" s="22"/>
      <c r="AX740" s="22"/>
      <c r="AY740" s="22"/>
      <c r="AZ740" s="22"/>
    </row>
    <row r="741" spans="1:52">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c r="AR741" s="22"/>
      <c r="AS741" s="22"/>
      <c r="AT741" s="22"/>
      <c r="AU741" s="22"/>
      <c r="AV741" s="22"/>
      <c r="AW741" s="22"/>
      <c r="AX741" s="22"/>
      <c r="AY741" s="22"/>
      <c r="AZ741" s="22"/>
    </row>
    <row r="742" spans="1:52">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c r="AR742" s="22"/>
      <c r="AS742" s="22"/>
      <c r="AT742" s="22"/>
      <c r="AU742" s="22"/>
      <c r="AV742" s="22"/>
      <c r="AW742" s="22"/>
      <c r="AX742" s="22"/>
      <c r="AY742" s="22"/>
      <c r="AZ742" s="22"/>
    </row>
    <row r="743" spans="1:52">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c r="AR743" s="22"/>
      <c r="AS743" s="22"/>
      <c r="AT743" s="22"/>
      <c r="AU743" s="22"/>
      <c r="AV743" s="22"/>
      <c r="AW743" s="22"/>
      <c r="AX743" s="22"/>
      <c r="AY743" s="22"/>
      <c r="AZ743" s="22"/>
    </row>
    <row r="744" spans="1:52">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c r="AR744" s="22"/>
      <c r="AS744" s="22"/>
      <c r="AT744" s="22"/>
      <c r="AU744" s="22"/>
      <c r="AV744" s="22"/>
      <c r="AW744" s="22"/>
      <c r="AX744" s="22"/>
      <c r="AY744" s="22"/>
      <c r="AZ744" s="22"/>
    </row>
    <row r="745" spans="1:52">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22"/>
      <c r="AT745" s="22"/>
      <c r="AU745" s="22"/>
      <c r="AV745" s="22"/>
      <c r="AW745" s="22"/>
      <c r="AX745" s="22"/>
      <c r="AY745" s="22"/>
      <c r="AZ745" s="22"/>
    </row>
    <row r="746" spans="1:52">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c r="AR746" s="22"/>
      <c r="AS746" s="22"/>
      <c r="AT746" s="22"/>
      <c r="AU746" s="22"/>
      <c r="AV746" s="22"/>
      <c r="AW746" s="22"/>
      <c r="AX746" s="22"/>
      <c r="AY746" s="22"/>
      <c r="AZ746" s="22"/>
    </row>
    <row r="747" spans="1:52">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22"/>
      <c r="AT747" s="22"/>
      <c r="AU747" s="22"/>
      <c r="AV747" s="22"/>
      <c r="AW747" s="22"/>
      <c r="AX747" s="22"/>
      <c r="AY747" s="22"/>
      <c r="AZ747" s="22"/>
    </row>
    <row r="748" spans="1:52">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c r="AR748" s="22"/>
      <c r="AS748" s="22"/>
      <c r="AT748" s="22"/>
      <c r="AU748" s="22"/>
      <c r="AV748" s="22"/>
      <c r="AW748" s="22"/>
      <c r="AX748" s="22"/>
      <c r="AY748" s="22"/>
      <c r="AZ748" s="22"/>
    </row>
    <row r="749" spans="1:52">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c r="AR749" s="22"/>
      <c r="AS749" s="22"/>
      <c r="AT749" s="22"/>
      <c r="AU749" s="22"/>
      <c r="AV749" s="22"/>
      <c r="AW749" s="22"/>
      <c r="AX749" s="22"/>
      <c r="AY749" s="22"/>
      <c r="AZ749" s="22"/>
    </row>
    <row r="750" spans="1:52">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c r="AR750" s="22"/>
      <c r="AS750" s="22"/>
      <c r="AT750" s="22"/>
      <c r="AU750" s="22"/>
      <c r="AV750" s="22"/>
      <c r="AW750" s="22"/>
      <c r="AX750" s="22"/>
      <c r="AY750" s="22"/>
      <c r="AZ750" s="22"/>
    </row>
    <row r="751" spans="1:52">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c r="AR751" s="22"/>
      <c r="AS751" s="22"/>
      <c r="AT751" s="22"/>
      <c r="AU751" s="22"/>
      <c r="AV751" s="22"/>
      <c r="AW751" s="22"/>
      <c r="AX751" s="22"/>
      <c r="AY751" s="22"/>
      <c r="AZ751" s="22"/>
    </row>
    <row r="752" spans="1:52">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c r="AR752" s="22"/>
      <c r="AS752" s="22"/>
      <c r="AT752" s="22"/>
      <c r="AU752" s="22"/>
      <c r="AV752" s="22"/>
      <c r="AW752" s="22"/>
      <c r="AX752" s="22"/>
      <c r="AY752" s="22"/>
      <c r="AZ752" s="22"/>
    </row>
    <row r="753" spans="1:52">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c r="AR753" s="22"/>
      <c r="AS753" s="22"/>
      <c r="AT753" s="22"/>
      <c r="AU753" s="22"/>
      <c r="AV753" s="22"/>
      <c r="AW753" s="22"/>
      <c r="AX753" s="22"/>
      <c r="AY753" s="22"/>
      <c r="AZ753" s="22"/>
    </row>
    <row r="754" spans="1:52">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c r="AR754" s="22"/>
      <c r="AS754" s="22"/>
      <c r="AT754" s="22"/>
      <c r="AU754" s="22"/>
      <c r="AV754" s="22"/>
      <c r="AW754" s="22"/>
      <c r="AX754" s="22"/>
      <c r="AY754" s="22"/>
      <c r="AZ754" s="22"/>
    </row>
    <row r="755" spans="1:52">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c r="AR755" s="22"/>
      <c r="AS755" s="22"/>
      <c r="AT755" s="22"/>
      <c r="AU755" s="22"/>
      <c r="AV755" s="22"/>
      <c r="AW755" s="22"/>
      <c r="AX755" s="22"/>
      <c r="AY755" s="22"/>
      <c r="AZ755" s="22"/>
    </row>
    <row r="756" spans="1:52">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c r="AR756" s="22"/>
      <c r="AS756" s="22"/>
      <c r="AT756" s="22"/>
      <c r="AU756" s="22"/>
      <c r="AV756" s="22"/>
      <c r="AW756" s="22"/>
      <c r="AX756" s="22"/>
      <c r="AY756" s="22"/>
      <c r="AZ756" s="22"/>
    </row>
    <row r="757" spans="1:52">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c r="AR757" s="22"/>
      <c r="AS757" s="22"/>
      <c r="AT757" s="22"/>
      <c r="AU757" s="22"/>
      <c r="AV757" s="22"/>
      <c r="AW757" s="22"/>
      <c r="AX757" s="22"/>
      <c r="AY757" s="22"/>
      <c r="AZ757" s="22"/>
    </row>
    <row r="758" spans="1:52">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c r="AR758" s="22"/>
      <c r="AS758" s="22"/>
      <c r="AT758" s="22"/>
      <c r="AU758" s="22"/>
      <c r="AV758" s="22"/>
      <c r="AW758" s="22"/>
      <c r="AX758" s="22"/>
      <c r="AY758" s="22"/>
      <c r="AZ758" s="22"/>
    </row>
    <row r="759" spans="1:52">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c r="AR759" s="22"/>
      <c r="AS759" s="22"/>
      <c r="AT759" s="22"/>
      <c r="AU759" s="22"/>
      <c r="AV759" s="22"/>
      <c r="AW759" s="22"/>
      <c r="AX759" s="22"/>
      <c r="AY759" s="22"/>
      <c r="AZ759" s="22"/>
    </row>
    <row r="760" spans="1:52">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c r="AR760" s="22"/>
      <c r="AS760" s="22"/>
      <c r="AT760" s="22"/>
      <c r="AU760" s="22"/>
      <c r="AV760" s="22"/>
      <c r="AW760" s="22"/>
      <c r="AX760" s="22"/>
      <c r="AY760" s="22"/>
      <c r="AZ760" s="22"/>
    </row>
    <row r="761" spans="1:52">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c r="AR761" s="22"/>
      <c r="AS761" s="22"/>
      <c r="AT761" s="22"/>
      <c r="AU761" s="22"/>
      <c r="AV761" s="22"/>
      <c r="AW761" s="22"/>
      <c r="AX761" s="22"/>
      <c r="AY761" s="22"/>
      <c r="AZ761" s="22"/>
    </row>
    <row r="762" spans="1:52">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c r="AR762" s="22"/>
      <c r="AS762" s="22"/>
      <c r="AT762" s="22"/>
      <c r="AU762" s="22"/>
      <c r="AV762" s="22"/>
      <c r="AW762" s="22"/>
      <c r="AX762" s="22"/>
      <c r="AY762" s="22"/>
      <c r="AZ762" s="22"/>
    </row>
    <row r="763" spans="1:52">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c r="AR763" s="22"/>
      <c r="AS763" s="22"/>
      <c r="AT763" s="22"/>
      <c r="AU763" s="22"/>
      <c r="AV763" s="22"/>
      <c r="AW763" s="22"/>
      <c r="AX763" s="22"/>
      <c r="AY763" s="22"/>
      <c r="AZ763" s="22"/>
    </row>
    <row r="764" spans="1:52">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c r="AR764" s="22"/>
      <c r="AS764" s="22"/>
      <c r="AT764" s="22"/>
      <c r="AU764" s="22"/>
      <c r="AV764" s="22"/>
      <c r="AW764" s="22"/>
      <c r="AX764" s="22"/>
      <c r="AY764" s="22"/>
      <c r="AZ764" s="22"/>
    </row>
    <row r="765" spans="1:52">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c r="AR765" s="22"/>
      <c r="AS765" s="22"/>
      <c r="AT765" s="22"/>
      <c r="AU765" s="22"/>
      <c r="AV765" s="22"/>
      <c r="AW765" s="22"/>
      <c r="AX765" s="22"/>
      <c r="AY765" s="22"/>
      <c r="AZ765" s="22"/>
    </row>
    <row r="766" spans="1:52">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c r="AR766" s="22"/>
      <c r="AS766" s="22"/>
      <c r="AT766" s="22"/>
      <c r="AU766" s="22"/>
      <c r="AV766" s="22"/>
      <c r="AW766" s="22"/>
      <c r="AX766" s="22"/>
      <c r="AY766" s="22"/>
      <c r="AZ766" s="22"/>
    </row>
    <row r="767" spans="1:52">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c r="AR767" s="22"/>
      <c r="AS767" s="22"/>
      <c r="AT767" s="22"/>
      <c r="AU767" s="22"/>
      <c r="AV767" s="22"/>
      <c r="AW767" s="22"/>
      <c r="AX767" s="22"/>
      <c r="AY767" s="22"/>
      <c r="AZ767" s="22"/>
    </row>
    <row r="768" spans="1:52">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c r="AR768" s="22"/>
      <c r="AS768" s="22"/>
      <c r="AT768" s="22"/>
      <c r="AU768" s="22"/>
      <c r="AV768" s="22"/>
      <c r="AW768" s="22"/>
      <c r="AX768" s="22"/>
      <c r="AY768" s="22"/>
      <c r="AZ768" s="22"/>
    </row>
    <row r="769" spans="1:52">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c r="AR769" s="22"/>
      <c r="AS769" s="22"/>
      <c r="AT769" s="22"/>
      <c r="AU769" s="22"/>
      <c r="AV769" s="22"/>
      <c r="AW769" s="22"/>
      <c r="AX769" s="22"/>
      <c r="AY769" s="22"/>
      <c r="AZ769" s="22"/>
    </row>
    <row r="770" spans="1:52">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c r="AR770" s="22"/>
      <c r="AS770" s="22"/>
      <c r="AT770" s="22"/>
      <c r="AU770" s="22"/>
      <c r="AV770" s="22"/>
      <c r="AW770" s="22"/>
      <c r="AX770" s="22"/>
      <c r="AY770" s="22"/>
      <c r="AZ770" s="22"/>
    </row>
    <row r="771" spans="1:52">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c r="AR771" s="22"/>
      <c r="AS771" s="22"/>
      <c r="AT771" s="22"/>
      <c r="AU771" s="22"/>
      <c r="AV771" s="22"/>
      <c r="AW771" s="22"/>
      <c r="AX771" s="22"/>
      <c r="AY771" s="22"/>
      <c r="AZ771" s="22"/>
    </row>
    <row r="772" spans="1:52">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c r="AR772" s="22"/>
      <c r="AS772" s="22"/>
      <c r="AT772" s="22"/>
      <c r="AU772" s="22"/>
      <c r="AV772" s="22"/>
      <c r="AW772" s="22"/>
      <c r="AX772" s="22"/>
      <c r="AY772" s="22"/>
      <c r="AZ772" s="22"/>
    </row>
    <row r="773" spans="1:52">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c r="AR773" s="22"/>
      <c r="AS773" s="22"/>
      <c r="AT773" s="22"/>
      <c r="AU773" s="22"/>
      <c r="AV773" s="22"/>
      <c r="AW773" s="22"/>
      <c r="AX773" s="22"/>
      <c r="AY773" s="22"/>
      <c r="AZ773" s="22"/>
    </row>
    <row r="774" spans="1:52">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c r="AR774" s="22"/>
      <c r="AS774" s="22"/>
      <c r="AT774" s="22"/>
      <c r="AU774" s="22"/>
      <c r="AV774" s="22"/>
      <c r="AW774" s="22"/>
      <c r="AX774" s="22"/>
      <c r="AY774" s="22"/>
      <c r="AZ774" s="22"/>
    </row>
    <row r="775" spans="1:52">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c r="AR775" s="22"/>
      <c r="AS775" s="22"/>
      <c r="AT775" s="22"/>
      <c r="AU775" s="22"/>
      <c r="AV775" s="22"/>
      <c r="AW775" s="22"/>
      <c r="AX775" s="22"/>
      <c r="AY775" s="22"/>
      <c r="AZ775" s="22"/>
    </row>
    <row r="776" spans="1:52">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c r="AR776" s="22"/>
      <c r="AS776" s="22"/>
      <c r="AT776" s="22"/>
      <c r="AU776" s="22"/>
      <c r="AV776" s="22"/>
      <c r="AW776" s="22"/>
      <c r="AX776" s="22"/>
      <c r="AY776" s="22"/>
      <c r="AZ776" s="22"/>
    </row>
    <row r="777" spans="1:52">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c r="AR777" s="22"/>
      <c r="AS777" s="22"/>
      <c r="AT777" s="22"/>
      <c r="AU777" s="22"/>
      <c r="AV777" s="22"/>
      <c r="AW777" s="22"/>
      <c r="AX777" s="22"/>
      <c r="AY777" s="22"/>
      <c r="AZ777" s="22"/>
    </row>
    <row r="778" spans="1:52">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c r="AR778" s="22"/>
      <c r="AS778" s="22"/>
      <c r="AT778" s="22"/>
      <c r="AU778" s="22"/>
      <c r="AV778" s="22"/>
      <c r="AW778" s="22"/>
      <c r="AX778" s="22"/>
      <c r="AY778" s="22"/>
      <c r="AZ778" s="22"/>
    </row>
    <row r="779" spans="1:52">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c r="AR779" s="22"/>
      <c r="AS779" s="22"/>
      <c r="AT779" s="22"/>
      <c r="AU779" s="22"/>
      <c r="AV779" s="22"/>
      <c r="AW779" s="22"/>
      <c r="AX779" s="22"/>
      <c r="AY779" s="22"/>
      <c r="AZ779" s="22"/>
    </row>
    <row r="780" spans="1:52">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c r="AR780" s="22"/>
      <c r="AS780" s="22"/>
      <c r="AT780" s="22"/>
      <c r="AU780" s="22"/>
      <c r="AV780" s="22"/>
      <c r="AW780" s="22"/>
      <c r="AX780" s="22"/>
      <c r="AY780" s="22"/>
      <c r="AZ780" s="22"/>
    </row>
    <row r="781" spans="1:52">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c r="AR781" s="22"/>
      <c r="AS781" s="22"/>
      <c r="AT781" s="22"/>
      <c r="AU781" s="22"/>
      <c r="AV781" s="22"/>
      <c r="AW781" s="22"/>
      <c r="AX781" s="22"/>
      <c r="AY781" s="22"/>
      <c r="AZ781" s="22"/>
    </row>
    <row r="782" spans="1:52">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c r="AR782" s="22"/>
      <c r="AS782" s="22"/>
      <c r="AT782" s="22"/>
      <c r="AU782" s="22"/>
      <c r="AV782" s="22"/>
      <c r="AW782" s="22"/>
      <c r="AX782" s="22"/>
      <c r="AY782" s="22"/>
      <c r="AZ782" s="22"/>
    </row>
    <row r="783" spans="1:52">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c r="AR783" s="22"/>
      <c r="AS783" s="22"/>
      <c r="AT783" s="22"/>
      <c r="AU783" s="22"/>
      <c r="AV783" s="22"/>
      <c r="AW783" s="22"/>
      <c r="AX783" s="22"/>
      <c r="AY783" s="22"/>
      <c r="AZ783" s="22"/>
    </row>
    <row r="784" spans="1:52">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c r="AR784" s="22"/>
      <c r="AS784" s="22"/>
      <c r="AT784" s="22"/>
      <c r="AU784" s="22"/>
      <c r="AV784" s="22"/>
      <c r="AW784" s="22"/>
      <c r="AX784" s="22"/>
      <c r="AY784" s="22"/>
      <c r="AZ784" s="22"/>
    </row>
    <row r="785" spans="1:52">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c r="AR785" s="22"/>
      <c r="AS785" s="22"/>
      <c r="AT785" s="22"/>
      <c r="AU785" s="22"/>
      <c r="AV785" s="22"/>
      <c r="AW785" s="22"/>
      <c r="AX785" s="22"/>
      <c r="AY785" s="22"/>
      <c r="AZ785" s="22"/>
    </row>
    <row r="786" spans="1:52">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c r="AR786" s="22"/>
      <c r="AS786" s="22"/>
      <c r="AT786" s="22"/>
      <c r="AU786" s="22"/>
      <c r="AV786" s="22"/>
      <c r="AW786" s="22"/>
      <c r="AX786" s="22"/>
      <c r="AY786" s="22"/>
      <c r="AZ786" s="22"/>
    </row>
    <row r="787" spans="1:52">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c r="AR787" s="22"/>
      <c r="AS787" s="22"/>
      <c r="AT787" s="22"/>
      <c r="AU787" s="22"/>
      <c r="AV787" s="22"/>
      <c r="AW787" s="22"/>
      <c r="AX787" s="22"/>
      <c r="AY787" s="22"/>
      <c r="AZ787" s="22"/>
    </row>
    <row r="788" spans="1:52">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c r="AR788" s="22"/>
      <c r="AS788" s="22"/>
      <c r="AT788" s="22"/>
      <c r="AU788" s="22"/>
      <c r="AV788" s="22"/>
      <c r="AW788" s="22"/>
      <c r="AX788" s="22"/>
      <c r="AY788" s="22"/>
      <c r="AZ788" s="22"/>
    </row>
    <row r="789" spans="1:52">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c r="AR789" s="22"/>
      <c r="AS789" s="22"/>
      <c r="AT789" s="22"/>
      <c r="AU789" s="22"/>
      <c r="AV789" s="22"/>
      <c r="AW789" s="22"/>
      <c r="AX789" s="22"/>
      <c r="AY789" s="22"/>
      <c r="AZ789" s="22"/>
    </row>
    <row r="790" spans="1:52">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c r="AR790" s="22"/>
      <c r="AS790" s="22"/>
      <c r="AT790" s="22"/>
      <c r="AU790" s="22"/>
      <c r="AV790" s="22"/>
      <c r="AW790" s="22"/>
      <c r="AX790" s="22"/>
      <c r="AY790" s="22"/>
      <c r="AZ790" s="22"/>
    </row>
    <row r="791" spans="1:52">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c r="AR791" s="22"/>
      <c r="AS791" s="22"/>
      <c r="AT791" s="22"/>
      <c r="AU791" s="22"/>
      <c r="AV791" s="22"/>
      <c r="AW791" s="22"/>
      <c r="AX791" s="22"/>
      <c r="AY791" s="22"/>
      <c r="AZ791" s="22"/>
    </row>
    <row r="792" spans="1:52">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c r="AR792" s="22"/>
      <c r="AS792" s="22"/>
      <c r="AT792" s="22"/>
      <c r="AU792" s="22"/>
      <c r="AV792" s="22"/>
      <c r="AW792" s="22"/>
      <c r="AX792" s="22"/>
      <c r="AY792" s="22"/>
      <c r="AZ792" s="22"/>
    </row>
    <row r="793" spans="1:52">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c r="AR793" s="22"/>
      <c r="AS793" s="22"/>
      <c r="AT793" s="22"/>
      <c r="AU793" s="22"/>
      <c r="AV793" s="22"/>
      <c r="AW793" s="22"/>
      <c r="AX793" s="22"/>
      <c r="AY793" s="22"/>
      <c r="AZ793" s="22"/>
    </row>
    <row r="794" spans="1:52">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c r="AR794" s="22"/>
      <c r="AS794" s="22"/>
      <c r="AT794" s="22"/>
      <c r="AU794" s="22"/>
      <c r="AV794" s="22"/>
      <c r="AW794" s="22"/>
      <c r="AX794" s="22"/>
      <c r="AY794" s="22"/>
      <c r="AZ794" s="22"/>
    </row>
    <row r="795" spans="1:52">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c r="AR795" s="22"/>
      <c r="AS795" s="22"/>
      <c r="AT795" s="22"/>
      <c r="AU795" s="22"/>
      <c r="AV795" s="22"/>
      <c r="AW795" s="22"/>
      <c r="AX795" s="22"/>
      <c r="AY795" s="22"/>
      <c r="AZ795" s="22"/>
    </row>
    <row r="796" spans="1:52">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c r="AR796" s="22"/>
      <c r="AS796" s="22"/>
      <c r="AT796" s="22"/>
      <c r="AU796" s="22"/>
      <c r="AV796" s="22"/>
      <c r="AW796" s="22"/>
      <c r="AX796" s="22"/>
      <c r="AY796" s="22"/>
      <c r="AZ796" s="22"/>
    </row>
    <row r="797" spans="1:52">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c r="AR797" s="22"/>
      <c r="AS797" s="22"/>
      <c r="AT797" s="22"/>
      <c r="AU797" s="22"/>
      <c r="AV797" s="22"/>
      <c r="AW797" s="22"/>
      <c r="AX797" s="22"/>
      <c r="AY797" s="22"/>
      <c r="AZ797" s="22"/>
    </row>
    <row r="798" spans="1:52">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c r="AR798" s="22"/>
      <c r="AS798" s="22"/>
      <c r="AT798" s="22"/>
      <c r="AU798" s="22"/>
      <c r="AV798" s="22"/>
      <c r="AW798" s="22"/>
      <c r="AX798" s="22"/>
      <c r="AY798" s="22"/>
      <c r="AZ798" s="22"/>
    </row>
    <row r="799" spans="1:52">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c r="AO799" s="22"/>
      <c r="AP799" s="22"/>
      <c r="AQ799" s="22"/>
      <c r="AR799" s="22"/>
      <c r="AS799" s="22"/>
      <c r="AT799" s="22"/>
      <c r="AU799" s="22"/>
      <c r="AV799" s="22"/>
      <c r="AW799" s="22"/>
      <c r="AX799" s="22"/>
      <c r="AY799" s="22"/>
      <c r="AZ799" s="22"/>
    </row>
    <row r="800" spans="1:52">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c r="AO800" s="22"/>
      <c r="AP800" s="22"/>
      <c r="AQ800" s="22"/>
      <c r="AR800" s="22"/>
      <c r="AS800" s="22"/>
      <c r="AT800" s="22"/>
      <c r="AU800" s="22"/>
      <c r="AV800" s="22"/>
      <c r="AW800" s="22"/>
      <c r="AX800" s="22"/>
      <c r="AY800" s="22"/>
      <c r="AZ800" s="22"/>
    </row>
    <row r="801" spans="1:52">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c r="AO801" s="22"/>
      <c r="AP801" s="22"/>
      <c r="AQ801" s="22"/>
      <c r="AR801" s="22"/>
      <c r="AS801" s="22"/>
      <c r="AT801" s="22"/>
      <c r="AU801" s="22"/>
      <c r="AV801" s="22"/>
      <c r="AW801" s="22"/>
      <c r="AX801" s="22"/>
      <c r="AY801" s="22"/>
      <c r="AZ801" s="22"/>
    </row>
    <row r="802" spans="1:52">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c r="AO802" s="22"/>
      <c r="AP802" s="22"/>
      <c r="AQ802" s="22"/>
      <c r="AR802" s="22"/>
      <c r="AS802" s="22"/>
      <c r="AT802" s="22"/>
      <c r="AU802" s="22"/>
      <c r="AV802" s="22"/>
      <c r="AW802" s="22"/>
      <c r="AX802" s="22"/>
      <c r="AY802" s="22"/>
      <c r="AZ802" s="22"/>
    </row>
    <row r="803" spans="1:52">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c r="AO803" s="22"/>
      <c r="AP803" s="22"/>
      <c r="AQ803" s="22"/>
      <c r="AR803" s="22"/>
      <c r="AS803" s="22"/>
      <c r="AT803" s="22"/>
      <c r="AU803" s="22"/>
      <c r="AV803" s="22"/>
      <c r="AW803" s="22"/>
      <c r="AX803" s="22"/>
      <c r="AY803" s="22"/>
      <c r="AZ803" s="22"/>
    </row>
    <row r="804" spans="1:52">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c r="AO804" s="22"/>
      <c r="AP804" s="22"/>
      <c r="AQ804" s="22"/>
      <c r="AR804" s="22"/>
      <c r="AS804" s="22"/>
      <c r="AT804" s="22"/>
      <c r="AU804" s="22"/>
      <c r="AV804" s="22"/>
      <c r="AW804" s="22"/>
      <c r="AX804" s="22"/>
      <c r="AY804" s="22"/>
      <c r="AZ804" s="22"/>
    </row>
    <row r="805" spans="1:52">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c r="AO805" s="22"/>
      <c r="AP805" s="22"/>
      <c r="AQ805" s="22"/>
      <c r="AR805" s="22"/>
      <c r="AS805" s="22"/>
      <c r="AT805" s="22"/>
      <c r="AU805" s="22"/>
      <c r="AV805" s="22"/>
      <c r="AW805" s="22"/>
      <c r="AX805" s="22"/>
      <c r="AY805" s="22"/>
      <c r="AZ805" s="22"/>
    </row>
    <row r="806" spans="1:52">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c r="AO806" s="22"/>
      <c r="AP806" s="22"/>
      <c r="AQ806" s="22"/>
      <c r="AR806" s="22"/>
      <c r="AS806" s="22"/>
      <c r="AT806" s="22"/>
      <c r="AU806" s="22"/>
      <c r="AV806" s="22"/>
      <c r="AW806" s="22"/>
      <c r="AX806" s="22"/>
      <c r="AY806" s="22"/>
      <c r="AZ806" s="22"/>
    </row>
    <row r="807" spans="1:52">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c r="AO807" s="22"/>
      <c r="AP807" s="22"/>
      <c r="AQ807" s="22"/>
      <c r="AR807" s="22"/>
      <c r="AS807" s="22"/>
      <c r="AT807" s="22"/>
      <c r="AU807" s="22"/>
      <c r="AV807" s="22"/>
      <c r="AW807" s="22"/>
      <c r="AX807" s="22"/>
      <c r="AY807" s="22"/>
      <c r="AZ807" s="22"/>
    </row>
    <row r="808" spans="1:52">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c r="AO808" s="22"/>
      <c r="AP808" s="22"/>
      <c r="AQ808" s="22"/>
      <c r="AR808" s="22"/>
      <c r="AS808" s="22"/>
      <c r="AT808" s="22"/>
      <c r="AU808" s="22"/>
      <c r="AV808" s="22"/>
      <c r="AW808" s="22"/>
      <c r="AX808" s="22"/>
      <c r="AY808" s="22"/>
      <c r="AZ808" s="22"/>
    </row>
    <row r="809" spans="1:52">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c r="AO809" s="22"/>
      <c r="AP809" s="22"/>
      <c r="AQ809" s="22"/>
      <c r="AR809" s="22"/>
      <c r="AS809" s="22"/>
      <c r="AT809" s="22"/>
      <c r="AU809" s="22"/>
      <c r="AV809" s="22"/>
      <c r="AW809" s="22"/>
      <c r="AX809" s="22"/>
      <c r="AY809" s="22"/>
      <c r="AZ809" s="22"/>
    </row>
    <row r="810" spans="1:52">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c r="AO810" s="22"/>
      <c r="AP810" s="22"/>
      <c r="AQ810" s="22"/>
      <c r="AR810" s="22"/>
      <c r="AS810" s="22"/>
      <c r="AT810" s="22"/>
      <c r="AU810" s="22"/>
      <c r="AV810" s="22"/>
      <c r="AW810" s="22"/>
      <c r="AX810" s="22"/>
      <c r="AY810" s="22"/>
      <c r="AZ810" s="22"/>
    </row>
    <row r="811" spans="1:52">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c r="AO811" s="22"/>
      <c r="AP811" s="22"/>
      <c r="AQ811" s="22"/>
      <c r="AR811" s="22"/>
      <c r="AS811" s="22"/>
      <c r="AT811" s="22"/>
      <c r="AU811" s="22"/>
      <c r="AV811" s="22"/>
      <c r="AW811" s="22"/>
      <c r="AX811" s="22"/>
      <c r="AY811" s="22"/>
      <c r="AZ811" s="22"/>
    </row>
    <row r="812" spans="1:52">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c r="AO812" s="22"/>
      <c r="AP812" s="22"/>
      <c r="AQ812" s="22"/>
      <c r="AR812" s="22"/>
      <c r="AS812" s="22"/>
      <c r="AT812" s="22"/>
      <c r="AU812" s="22"/>
      <c r="AV812" s="22"/>
      <c r="AW812" s="22"/>
      <c r="AX812" s="22"/>
      <c r="AY812" s="22"/>
      <c r="AZ812" s="22"/>
    </row>
    <row r="813" spans="1:52">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c r="AO813" s="22"/>
      <c r="AP813" s="22"/>
      <c r="AQ813" s="22"/>
      <c r="AR813" s="22"/>
      <c r="AS813" s="22"/>
      <c r="AT813" s="22"/>
      <c r="AU813" s="22"/>
      <c r="AV813" s="22"/>
      <c r="AW813" s="22"/>
      <c r="AX813" s="22"/>
      <c r="AY813" s="22"/>
      <c r="AZ813" s="22"/>
    </row>
    <row r="814" spans="1:52">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c r="AO814" s="22"/>
      <c r="AP814" s="22"/>
      <c r="AQ814" s="22"/>
      <c r="AR814" s="22"/>
      <c r="AS814" s="22"/>
      <c r="AT814" s="22"/>
      <c r="AU814" s="22"/>
      <c r="AV814" s="22"/>
      <c r="AW814" s="22"/>
      <c r="AX814" s="22"/>
      <c r="AY814" s="22"/>
      <c r="AZ814" s="22"/>
    </row>
    <row r="815" spans="1:52">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c r="AR815" s="22"/>
      <c r="AS815" s="22"/>
      <c r="AT815" s="22"/>
      <c r="AU815" s="22"/>
      <c r="AV815" s="22"/>
      <c r="AW815" s="22"/>
      <c r="AX815" s="22"/>
      <c r="AY815" s="22"/>
      <c r="AZ815" s="22"/>
    </row>
    <row r="816" spans="1:52">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c r="AO816" s="22"/>
      <c r="AP816" s="22"/>
      <c r="AQ816" s="22"/>
      <c r="AR816" s="22"/>
      <c r="AS816" s="22"/>
      <c r="AT816" s="22"/>
      <c r="AU816" s="22"/>
      <c r="AV816" s="22"/>
      <c r="AW816" s="22"/>
      <c r="AX816" s="22"/>
      <c r="AY816" s="22"/>
      <c r="AZ816" s="22"/>
    </row>
    <row r="817" spans="1:52">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c r="AO817" s="22"/>
      <c r="AP817" s="22"/>
      <c r="AQ817" s="22"/>
      <c r="AR817" s="22"/>
      <c r="AS817" s="22"/>
      <c r="AT817" s="22"/>
      <c r="AU817" s="22"/>
      <c r="AV817" s="22"/>
      <c r="AW817" s="22"/>
      <c r="AX817" s="22"/>
      <c r="AY817" s="22"/>
      <c r="AZ817" s="22"/>
    </row>
    <row r="818" spans="1:52">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c r="AR818" s="22"/>
      <c r="AS818" s="22"/>
      <c r="AT818" s="22"/>
      <c r="AU818" s="22"/>
      <c r="AV818" s="22"/>
      <c r="AW818" s="22"/>
      <c r="AX818" s="22"/>
      <c r="AY818" s="22"/>
      <c r="AZ818" s="22"/>
    </row>
    <row r="819" spans="1:52">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c r="AO819" s="22"/>
      <c r="AP819" s="22"/>
      <c r="AQ819" s="22"/>
      <c r="AR819" s="22"/>
      <c r="AS819" s="22"/>
      <c r="AT819" s="22"/>
      <c r="AU819" s="22"/>
      <c r="AV819" s="22"/>
      <c r="AW819" s="22"/>
      <c r="AX819" s="22"/>
      <c r="AY819" s="22"/>
      <c r="AZ819" s="22"/>
    </row>
    <row r="820" spans="1:52">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c r="AO820" s="22"/>
      <c r="AP820" s="22"/>
      <c r="AQ820" s="22"/>
      <c r="AR820" s="22"/>
      <c r="AS820" s="22"/>
      <c r="AT820" s="22"/>
      <c r="AU820" s="22"/>
      <c r="AV820" s="22"/>
      <c r="AW820" s="22"/>
      <c r="AX820" s="22"/>
      <c r="AY820" s="22"/>
      <c r="AZ820" s="22"/>
    </row>
    <row r="821" spans="1:52">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c r="AO821" s="22"/>
      <c r="AP821" s="22"/>
      <c r="AQ821" s="22"/>
      <c r="AR821" s="22"/>
      <c r="AS821" s="22"/>
      <c r="AT821" s="22"/>
      <c r="AU821" s="22"/>
      <c r="AV821" s="22"/>
      <c r="AW821" s="22"/>
      <c r="AX821" s="22"/>
      <c r="AY821" s="22"/>
      <c r="AZ821" s="22"/>
    </row>
    <row r="822" spans="1:52">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c r="AO822" s="22"/>
      <c r="AP822" s="22"/>
      <c r="AQ822" s="22"/>
      <c r="AR822" s="22"/>
      <c r="AS822" s="22"/>
      <c r="AT822" s="22"/>
      <c r="AU822" s="22"/>
      <c r="AV822" s="22"/>
      <c r="AW822" s="22"/>
      <c r="AX822" s="22"/>
      <c r="AY822" s="22"/>
      <c r="AZ822" s="22"/>
    </row>
    <row r="823" spans="1:52">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c r="AO823" s="22"/>
      <c r="AP823" s="22"/>
      <c r="AQ823" s="22"/>
      <c r="AR823" s="22"/>
      <c r="AS823" s="22"/>
      <c r="AT823" s="22"/>
      <c r="AU823" s="22"/>
      <c r="AV823" s="22"/>
      <c r="AW823" s="22"/>
      <c r="AX823" s="22"/>
      <c r="AY823" s="22"/>
      <c r="AZ823" s="22"/>
    </row>
    <row r="824" spans="1:52">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c r="AO824" s="22"/>
      <c r="AP824" s="22"/>
      <c r="AQ824" s="22"/>
      <c r="AR824" s="22"/>
      <c r="AS824" s="22"/>
      <c r="AT824" s="22"/>
      <c r="AU824" s="22"/>
      <c r="AV824" s="22"/>
      <c r="AW824" s="22"/>
      <c r="AX824" s="22"/>
      <c r="AY824" s="22"/>
      <c r="AZ824" s="22"/>
    </row>
    <row r="825" spans="1:52">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c r="AO825" s="22"/>
      <c r="AP825" s="22"/>
      <c r="AQ825" s="22"/>
      <c r="AR825" s="22"/>
      <c r="AS825" s="22"/>
      <c r="AT825" s="22"/>
      <c r="AU825" s="22"/>
      <c r="AV825" s="22"/>
      <c r="AW825" s="22"/>
      <c r="AX825" s="22"/>
      <c r="AY825" s="22"/>
      <c r="AZ825" s="22"/>
    </row>
    <row r="826" spans="1:52">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c r="AO826" s="22"/>
      <c r="AP826" s="22"/>
      <c r="AQ826" s="22"/>
      <c r="AR826" s="22"/>
      <c r="AS826" s="22"/>
      <c r="AT826" s="22"/>
      <c r="AU826" s="22"/>
      <c r="AV826" s="22"/>
      <c r="AW826" s="22"/>
      <c r="AX826" s="22"/>
      <c r="AY826" s="22"/>
      <c r="AZ826" s="22"/>
    </row>
    <row r="827" spans="1:52">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c r="AO827" s="22"/>
      <c r="AP827" s="22"/>
      <c r="AQ827" s="22"/>
      <c r="AR827" s="22"/>
      <c r="AS827" s="22"/>
      <c r="AT827" s="22"/>
      <c r="AU827" s="22"/>
      <c r="AV827" s="22"/>
      <c r="AW827" s="22"/>
      <c r="AX827" s="22"/>
      <c r="AY827" s="22"/>
      <c r="AZ827" s="22"/>
    </row>
    <row r="828" spans="1:52">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c r="AR828" s="22"/>
      <c r="AS828" s="22"/>
      <c r="AT828" s="22"/>
      <c r="AU828" s="22"/>
      <c r="AV828" s="22"/>
      <c r="AW828" s="22"/>
      <c r="AX828" s="22"/>
      <c r="AY828" s="22"/>
      <c r="AZ828" s="22"/>
    </row>
    <row r="829" spans="1:52">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c r="AO829" s="22"/>
      <c r="AP829" s="22"/>
      <c r="AQ829" s="22"/>
      <c r="AR829" s="22"/>
      <c r="AS829" s="22"/>
      <c r="AT829" s="22"/>
      <c r="AU829" s="22"/>
      <c r="AV829" s="22"/>
      <c r="AW829" s="22"/>
      <c r="AX829" s="22"/>
      <c r="AY829" s="22"/>
      <c r="AZ829" s="22"/>
    </row>
    <row r="830" spans="1:52">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c r="AR830" s="22"/>
      <c r="AS830" s="22"/>
      <c r="AT830" s="22"/>
      <c r="AU830" s="22"/>
      <c r="AV830" s="22"/>
      <c r="AW830" s="22"/>
      <c r="AX830" s="22"/>
      <c r="AY830" s="22"/>
      <c r="AZ830" s="22"/>
    </row>
    <row r="831" spans="1:52">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c r="AO831" s="22"/>
      <c r="AP831" s="22"/>
      <c r="AQ831" s="22"/>
      <c r="AR831" s="22"/>
      <c r="AS831" s="22"/>
      <c r="AT831" s="22"/>
      <c r="AU831" s="22"/>
      <c r="AV831" s="22"/>
      <c r="AW831" s="22"/>
      <c r="AX831" s="22"/>
      <c r="AY831" s="22"/>
      <c r="AZ831" s="22"/>
    </row>
    <row r="832" spans="1:52">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c r="AO832" s="22"/>
      <c r="AP832" s="22"/>
      <c r="AQ832" s="22"/>
      <c r="AR832" s="22"/>
      <c r="AS832" s="22"/>
      <c r="AT832" s="22"/>
      <c r="AU832" s="22"/>
      <c r="AV832" s="22"/>
      <c r="AW832" s="22"/>
      <c r="AX832" s="22"/>
      <c r="AY832" s="22"/>
      <c r="AZ832" s="22"/>
    </row>
    <row r="833" spans="1:52">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c r="AO833" s="22"/>
      <c r="AP833" s="22"/>
      <c r="AQ833" s="22"/>
      <c r="AR833" s="22"/>
      <c r="AS833" s="22"/>
      <c r="AT833" s="22"/>
      <c r="AU833" s="22"/>
      <c r="AV833" s="22"/>
      <c r="AW833" s="22"/>
      <c r="AX833" s="22"/>
      <c r="AY833" s="22"/>
      <c r="AZ833" s="22"/>
    </row>
    <row r="834" spans="1:52">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c r="AO834" s="22"/>
      <c r="AP834" s="22"/>
      <c r="AQ834" s="22"/>
      <c r="AR834" s="22"/>
      <c r="AS834" s="22"/>
      <c r="AT834" s="22"/>
      <c r="AU834" s="22"/>
      <c r="AV834" s="22"/>
      <c r="AW834" s="22"/>
      <c r="AX834" s="22"/>
      <c r="AY834" s="22"/>
      <c r="AZ834" s="22"/>
    </row>
    <row r="835" spans="1:52">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c r="AO835" s="22"/>
      <c r="AP835" s="22"/>
      <c r="AQ835" s="22"/>
      <c r="AR835" s="22"/>
      <c r="AS835" s="22"/>
      <c r="AT835" s="22"/>
      <c r="AU835" s="22"/>
      <c r="AV835" s="22"/>
      <c r="AW835" s="22"/>
      <c r="AX835" s="22"/>
      <c r="AY835" s="22"/>
      <c r="AZ835" s="22"/>
    </row>
    <row r="836" spans="1:52">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c r="AO836" s="22"/>
      <c r="AP836" s="22"/>
      <c r="AQ836" s="22"/>
      <c r="AR836" s="22"/>
      <c r="AS836" s="22"/>
      <c r="AT836" s="22"/>
      <c r="AU836" s="22"/>
      <c r="AV836" s="22"/>
      <c r="AW836" s="22"/>
      <c r="AX836" s="22"/>
      <c r="AY836" s="22"/>
      <c r="AZ836" s="22"/>
    </row>
    <row r="837" spans="1:52">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c r="AO837" s="22"/>
      <c r="AP837" s="22"/>
      <c r="AQ837" s="22"/>
      <c r="AR837" s="22"/>
      <c r="AS837" s="22"/>
      <c r="AT837" s="22"/>
      <c r="AU837" s="22"/>
      <c r="AV837" s="22"/>
      <c r="AW837" s="22"/>
      <c r="AX837" s="22"/>
      <c r="AY837" s="22"/>
      <c r="AZ837" s="22"/>
    </row>
    <row r="838" spans="1:52">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c r="AO838" s="22"/>
      <c r="AP838" s="22"/>
      <c r="AQ838" s="22"/>
      <c r="AR838" s="22"/>
      <c r="AS838" s="22"/>
      <c r="AT838" s="22"/>
      <c r="AU838" s="22"/>
      <c r="AV838" s="22"/>
      <c r="AW838" s="22"/>
      <c r="AX838" s="22"/>
      <c r="AY838" s="22"/>
      <c r="AZ838" s="22"/>
    </row>
    <row r="839" spans="1:52">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c r="AO839" s="22"/>
      <c r="AP839" s="22"/>
      <c r="AQ839" s="22"/>
      <c r="AR839" s="22"/>
      <c r="AS839" s="22"/>
      <c r="AT839" s="22"/>
      <c r="AU839" s="22"/>
      <c r="AV839" s="22"/>
      <c r="AW839" s="22"/>
      <c r="AX839" s="22"/>
      <c r="AY839" s="22"/>
      <c r="AZ839" s="22"/>
    </row>
    <row r="840" spans="1:52">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c r="AO840" s="22"/>
      <c r="AP840" s="22"/>
      <c r="AQ840" s="22"/>
      <c r="AR840" s="22"/>
      <c r="AS840" s="22"/>
      <c r="AT840" s="22"/>
      <c r="AU840" s="22"/>
      <c r="AV840" s="22"/>
      <c r="AW840" s="22"/>
      <c r="AX840" s="22"/>
      <c r="AY840" s="22"/>
      <c r="AZ840" s="22"/>
    </row>
    <row r="841" spans="1:52">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c r="AO841" s="22"/>
      <c r="AP841" s="22"/>
      <c r="AQ841" s="22"/>
      <c r="AR841" s="22"/>
      <c r="AS841" s="22"/>
      <c r="AT841" s="22"/>
      <c r="AU841" s="22"/>
      <c r="AV841" s="22"/>
      <c r="AW841" s="22"/>
      <c r="AX841" s="22"/>
      <c r="AY841" s="22"/>
      <c r="AZ841" s="22"/>
    </row>
    <row r="842" spans="1:52">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c r="AR842" s="22"/>
      <c r="AS842" s="22"/>
      <c r="AT842" s="22"/>
      <c r="AU842" s="22"/>
      <c r="AV842" s="22"/>
      <c r="AW842" s="22"/>
      <c r="AX842" s="22"/>
      <c r="AY842" s="22"/>
      <c r="AZ842" s="22"/>
    </row>
    <row r="843" spans="1:52">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c r="AM843" s="22"/>
      <c r="AN843" s="22"/>
      <c r="AO843" s="22"/>
      <c r="AP843" s="22"/>
      <c r="AQ843" s="22"/>
      <c r="AR843" s="22"/>
      <c r="AS843" s="22"/>
      <c r="AT843" s="22"/>
      <c r="AU843" s="22"/>
      <c r="AV843" s="22"/>
      <c r="AW843" s="22"/>
      <c r="AX843" s="22"/>
      <c r="AY843" s="22"/>
      <c r="AZ843" s="22"/>
    </row>
    <row r="844" spans="1:52">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c r="AR844" s="22"/>
      <c r="AS844" s="22"/>
      <c r="AT844" s="22"/>
      <c r="AU844" s="22"/>
      <c r="AV844" s="22"/>
      <c r="AW844" s="22"/>
      <c r="AX844" s="22"/>
      <c r="AY844" s="22"/>
      <c r="AZ844" s="22"/>
    </row>
    <row r="845" spans="1:52">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c r="AM845" s="22"/>
      <c r="AN845" s="22"/>
      <c r="AO845" s="22"/>
      <c r="AP845" s="22"/>
      <c r="AQ845" s="22"/>
      <c r="AR845" s="22"/>
      <c r="AS845" s="22"/>
      <c r="AT845" s="22"/>
      <c r="AU845" s="22"/>
      <c r="AV845" s="22"/>
      <c r="AW845" s="22"/>
      <c r="AX845" s="22"/>
      <c r="AY845" s="22"/>
      <c r="AZ845" s="22"/>
    </row>
    <row r="846" spans="1:52">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c r="AM846" s="22"/>
      <c r="AN846" s="22"/>
      <c r="AO846" s="22"/>
      <c r="AP846" s="22"/>
      <c r="AQ846" s="22"/>
      <c r="AR846" s="22"/>
      <c r="AS846" s="22"/>
      <c r="AT846" s="22"/>
      <c r="AU846" s="22"/>
      <c r="AV846" s="22"/>
      <c r="AW846" s="22"/>
      <c r="AX846" s="22"/>
      <c r="AY846" s="22"/>
      <c r="AZ846" s="22"/>
    </row>
    <row r="847" spans="1:52">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c r="AA847" s="22"/>
      <c r="AB847" s="22"/>
      <c r="AC847" s="22"/>
      <c r="AD847" s="22"/>
      <c r="AE847" s="22"/>
      <c r="AF847" s="22"/>
      <c r="AG847" s="22"/>
      <c r="AH847" s="22"/>
      <c r="AI847" s="22"/>
      <c r="AJ847" s="22"/>
      <c r="AK847" s="22"/>
      <c r="AL847" s="22"/>
      <c r="AM847" s="22"/>
      <c r="AN847" s="22"/>
      <c r="AO847" s="22"/>
      <c r="AP847" s="22"/>
      <c r="AQ847" s="22"/>
      <c r="AR847" s="22"/>
      <c r="AS847" s="22"/>
      <c r="AT847" s="22"/>
      <c r="AU847" s="22"/>
      <c r="AV847" s="22"/>
      <c r="AW847" s="22"/>
      <c r="AX847" s="22"/>
      <c r="AY847" s="22"/>
      <c r="AZ847" s="22"/>
    </row>
    <row r="848" spans="1:52">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c r="AA848" s="22"/>
      <c r="AB848" s="22"/>
      <c r="AC848" s="22"/>
      <c r="AD848" s="22"/>
      <c r="AE848" s="22"/>
      <c r="AF848" s="22"/>
      <c r="AG848" s="22"/>
      <c r="AH848" s="22"/>
      <c r="AI848" s="22"/>
      <c r="AJ848" s="22"/>
      <c r="AK848" s="22"/>
      <c r="AL848" s="22"/>
      <c r="AM848" s="22"/>
      <c r="AN848" s="22"/>
      <c r="AO848" s="22"/>
      <c r="AP848" s="22"/>
      <c r="AQ848" s="22"/>
      <c r="AR848" s="22"/>
      <c r="AS848" s="22"/>
      <c r="AT848" s="22"/>
      <c r="AU848" s="22"/>
      <c r="AV848" s="22"/>
      <c r="AW848" s="22"/>
      <c r="AX848" s="22"/>
      <c r="AY848" s="22"/>
      <c r="AZ848" s="22"/>
    </row>
    <row r="849" spans="1:52">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c r="AA849" s="22"/>
      <c r="AB849" s="22"/>
      <c r="AC849" s="22"/>
      <c r="AD849" s="22"/>
      <c r="AE849" s="22"/>
      <c r="AF849" s="22"/>
      <c r="AG849" s="22"/>
      <c r="AH849" s="22"/>
      <c r="AI849" s="22"/>
      <c r="AJ849" s="22"/>
      <c r="AK849" s="22"/>
      <c r="AL849" s="22"/>
      <c r="AM849" s="22"/>
      <c r="AN849" s="22"/>
      <c r="AO849" s="22"/>
      <c r="AP849" s="22"/>
      <c r="AQ849" s="22"/>
      <c r="AR849" s="22"/>
      <c r="AS849" s="22"/>
      <c r="AT849" s="22"/>
      <c r="AU849" s="22"/>
      <c r="AV849" s="22"/>
      <c r="AW849" s="22"/>
      <c r="AX849" s="22"/>
      <c r="AY849" s="22"/>
      <c r="AZ849" s="22"/>
    </row>
    <row r="850" spans="1:52">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c r="AA850" s="22"/>
      <c r="AB850" s="22"/>
      <c r="AC850" s="22"/>
      <c r="AD850" s="22"/>
      <c r="AE850" s="22"/>
      <c r="AF850" s="22"/>
      <c r="AG850" s="22"/>
      <c r="AH850" s="22"/>
      <c r="AI850" s="22"/>
      <c r="AJ850" s="22"/>
      <c r="AK850" s="22"/>
      <c r="AL850" s="22"/>
      <c r="AM850" s="22"/>
      <c r="AN850" s="22"/>
      <c r="AO850" s="22"/>
      <c r="AP850" s="22"/>
      <c r="AQ850" s="22"/>
      <c r="AR850" s="22"/>
      <c r="AS850" s="22"/>
      <c r="AT850" s="22"/>
      <c r="AU850" s="22"/>
      <c r="AV850" s="22"/>
      <c r="AW850" s="22"/>
      <c r="AX850" s="22"/>
      <c r="AY850" s="22"/>
      <c r="AZ850" s="22"/>
    </row>
    <row r="851" spans="1:52">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c r="AO851" s="22"/>
      <c r="AP851" s="22"/>
      <c r="AQ851" s="22"/>
      <c r="AR851" s="22"/>
      <c r="AS851" s="22"/>
      <c r="AT851" s="22"/>
      <c r="AU851" s="22"/>
      <c r="AV851" s="22"/>
      <c r="AW851" s="22"/>
      <c r="AX851" s="22"/>
      <c r="AY851" s="22"/>
      <c r="AZ851" s="22"/>
    </row>
    <row r="852" spans="1:52">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c r="AO852" s="22"/>
      <c r="AP852" s="22"/>
      <c r="AQ852" s="22"/>
      <c r="AR852" s="22"/>
      <c r="AS852" s="22"/>
      <c r="AT852" s="22"/>
      <c r="AU852" s="22"/>
      <c r="AV852" s="22"/>
      <c r="AW852" s="22"/>
      <c r="AX852" s="22"/>
      <c r="AY852" s="22"/>
      <c r="AZ852" s="22"/>
    </row>
    <row r="853" spans="1:52">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c r="AO853" s="22"/>
      <c r="AP853" s="22"/>
      <c r="AQ853" s="22"/>
      <c r="AR853" s="22"/>
      <c r="AS853" s="22"/>
      <c r="AT853" s="22"/>
      <c r="AU853" s="22"/>
      <c r="AV853" s="22"/>
      <c r="AW853" s="22"/>
      <c r="AX853" s="22"/>
      <c r="AY853" s="22"/>
      <c r="AZ853" s="22"/>
    </row>
    <row r="854" spans="1:52">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c r="AA854" s="22"/>
      <c r="AB854" s="22"/>
      <c r="AC854" s="22"/>
      <c r="AD854" s="22"/>
      <c r="AE854" s="22"/>
      <c r="AF854" s="22"/>
      <c r="AG854" s="22"/>
      <c r="AH854" s="22"/>
      <c r="AI854" s="22"/>
      <c r="AJ854" s="22"/>
      <c r="AK854" s="22"/>
      <c r="AL854" s="22"/>
      <c r="AM854" s="22"/>
      <c r="AN854" s="22"/>
      <c r="AO854" s="22"/>
      <c r="AP854" s="22"/>
      <c r="AQ854" s="22"/>
      <c r="AR854" s="22"/>
      <c r="AS854" s="22"/>
      <c r="AT854" s="22"/>
      <c r="AU854" s="22"/>
      <c r="AV854" s="22"/>
      <c r="AW854" s="22"/>
      <c r="AX854" s="22"/>
      <c r="AY854" s="22"/>
      <c r="AZ854" s="22"/>
    </row>
    <row r="855" spans="1:52">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c r="AA855" s="22"/>
      <c r="AB855" s="22"/>
      <c r="AC855" s="22"/>
      <c r="AD855" s="22"/>
      <c r="AE855" s="22"/>
      <c r="AF855" s="22"/>
      <c r="AG855" s="22"/>
      <c r="AH855" s="22"/>
      <c r="AI855" s="22"/>
      <c r="AJ855" s="22"/>
      <c r="AK855" s="22"/>
      <c r="AL855" s="22"/>
      <c r="AM855" s="22"/>
      <c r="AN855" s="22"/>
      <c r="AO855" s="22"/>
      <c r="AP855" s="22"/>
      <c r="AQ855" s="22"/>
      <c r="AR855" s="22"/>
      <c r="AS855" s="22"/>
      <c r="AT855" s="22"/>
      <c r="AU855" s="22"/>
      <c r="AV855" s="22"/>
      <c r="AW855" s="22"/>
      <c r="AX855" s="22"/>
      <c r="AY855" s="22"/>
      <c r="AZ855" s="22"/>
    </row>
    <row r="856" spans="1:52">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c r="AA856" s="22"/>
      <c r="AB856" s="22"/>
      <c r="AC856" s="22"/>
      <c r="AD856" s="22"/>
      <c r="AE856" s="22"/>
      <c r="AF856" s="22"/>
      <c r="AG856" s="22"/>
      <c r="AH856" s="22"/>
      <c r="AI856" s="22"/>
      <c r="AJ856" s="22"/>
      <c r="AK856" s="22"/>
      <c r="AL856" s="22"/>
      <c r="AM856" s="22"/>
      <c r="AN856" s="22"/>
      <c r="AO856" s="22"/>
      <c r="AP856" s="22"/>
      <c r="AQ856" s="22"/>
      <c r="AR856" s="22"/>
      <c r="AS856" s="22"/>
      <c r="AT856" s="22"/>
      <c r="AU856" s="22"/>
      <c r="AV856" s="22"/>
      <c r="AW856" s="22"/>
      <c r="AX856" s="22"/>
      <c r="AY856" s="22"/>
      <c r="AZ856" s="22"/>
    </row>
    <row r="857" spans="1:52">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c r="AA857" s="22"/>
      <c r="AB857" s="22"/>
      <c r="AC857" s="22"/>
      <c r="AD857" s="22"/>
      <c r="AE857" s="22"/>
      <c r="AF857" s="22"/>
      <c r="AG857" s="22"/>
      <c r="AH857" s="22"/>
      <c r="AI857" s="22"/>
      <c r="AJ857" s="22"/>
      <c r="AK857" s="22"/>
      <c r="AL857" s="22"/>
      <c r="AM857" s="22"/>
      <c r="AN857" s="22"/>
      <c r="AO857" s="22"/>
      <c r="AP857" s="22"/>
      <c r="AQ857" s="22"/>
      <c r="AR857" s="22"/>
      <c r="AS857" s="22"/>
      <c r="AT857" s="22"/>
      <c r="AU857" s="22"/>
      <c r="AV857" s="22"/>
      <c r="AW857" s="22"/>
      <c r="AX857" s="22"/>
      <c r="AY857" s="22"/>
      <c r="AZ857" s="22"/>
    </row>
    <row r="858" spans="1:52">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c r="AA858" s="22"/>
      <c r="AB858" s="22"/>
      <c r="AC858" s="22"/>
      <c r="AD858" s="22"/>
      <c r="AE858" s="22"/>
      <c r="AF858" s="22"/>
      <c r="AG858" s="22"/>
      <c r="AH858" s="22"/>
      <c r="AI858" s="22"/>
      <c r="AJ858" s="22"/>
      <c r="AK858" s="22"/>
      <c r="AL858" s="22"/>
      <c r="AM858" s="22"/>
      <c r="AN858" s="22"/>
      <c r="AO858" s="22"/>
      <c r="AP858" s="22"/>
      <c r="AQ858" s="22"/>
      <c r="AR858" s="22"/>
      <c r="AS858" s="22"/>
      <c r="AT858" s="22"/>
      <c r="AU858" s="22"/>
      <c r="AV858" s="22"/>
      <c r="AW858" s="22"/>
      <c r="AX858" s="22"/>
      <c r="AY858" s="22"/>
      <c r="AZ858" s="22"/>
    </row>
    <row r="859" spans="1:52">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c r="AA859" s="22"/>
      <c r="AB859" s="22"/>
      <c r="AC859" s="22"/>
      <c r="AD859" s="22"/>
      <c r="AE859" s="22"/>
      <c r="AF859" s="22"/>
      <c r="AG859" s="22"/>
      <c r="AH859" s="22"/>
      <c r="AI859" s="22"/>
      <c r="AJ859" s="22"/>
      <c r="AK859" s="22"/>
      <c r="AL859" s="22"/>
      <c r="AM859" s="22"/>
      <c r="AN859" s="22"/>
      <c r="AO859" s="22"/>
      <c r="AP859" s="22"/>
      <c r="AQ859" s="22"/>
      <c r="AR859" s="22"/>
      <c r="AS859" s="22"/>
      <c r="AT859" s="22"/>
      <c r="AU859" s="22"/>
      <c r="AV859" s="22"/>
      <c r="AW859" s="22"/>
      <c r="AX859" s="22"/>
      <c r="AY859" s="22"/>
      <c r="AZ859" s="22"/>
    </row>
    <row r="860" spans="1:52">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c r="AA860" s="22"/>
      <c r="AB860" s="22"/>
      <c r="AC860" s="22"/>
      <c r="AD860" s="22"/>
      <c r="AE860" s="22"/>
      <c r="AF860" s="22"/>
      <c r="AG860" s="22"/>
      <c r="AH860" s="22"/>
      <c r="AI860" s="22"/>
      <c r="AJ860" s="22"/>
      <c r="AK860" s="22"/>
      <c r="AL860" s="22"/>
      <c r="AM860" s="22"/>
      <c r="AN860" s="22"/>
      <c r="AO860" s="22"/>
      <c r="AP860" s="22"/>
      <c r="AQ860" s="22"/>
      <c r="AR860" s="22"/>
      <c r="AS860" s="22"/>
      <c r="AT860" s="22"/>
      <c r="AU860" s="22"/>
      <c r="AV860" s="22"/>
      <c r="AW860" s="22"/>
      <c r="AX860" s="22"/>
      <c r="AY860" s="22"/>
      <c r="AZ860" s="22"/>
    </row>
    <row r="861" spans="1:52">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c r="AA861" s="22"/>
      <c r="AB861" s="22"/>
      <c r="AC861" s="22"/>
      <c r="AD861" s="22"/>
      <c r="AE861" s="22"/>
      <c r="AF861" s="22"/>
      <c r="AG861" s="22"/>
      <c r="AH861" s="22"/>
      <c r="AI861" s="22"/>
      <c r="AJ861" s="22"/>
      <c r="AK861" s="22"/>
      <c r="AL861" s="22"/>
      <c r="AM861" s="22"/>
      <c r="AN861" s="22"/>
      <c r="AO861" s="22"/>
      <c r="AP861" s="22"/>
      <c r="AQ861" s="22"/>
      <c r="AR861" s="22"/>
      <c r="AS861" s="22"/>
      <c r="AT861" s="22"/>
      <c r="AU861" s="22"/>
      <c r="AV861" s="22"/>
      <c r="AW861" s="22"/>
      <c r="AX861" s="22"/>
      <c r="AY861" s="22"/>
      <c r="AZ861" s="22"/>
    </row>
    <row r="862" spans="1:52">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c r="AA862" s="22"/>
      <c r="AB862" s="22"/>
      <c r="AC862" s="22"/>
      <c r="AD862" s="22"/>
      <c r="AE862" s="22"/>
      <c r="AF862" s="22"/>
      <c r="AG862" s="22"/>
      <c r="AH862" s="22"/>
      <c r="AI862" s="22"/>
      <c r="AJ862" s="22"/>
      <c r="AK862" s="22"/>
      <c r="AL862" s="22"/>
      <c r="AM862" s="22"/>
      <c r="AN862" s="22"/>
      <c r="AO862" s="22"/>
      <c r="AP862" s="22"/>
      <c r="AQ862" s="22"/>
      <c r="AR862" s="22"/>
      <c r="AS862" s="22"/>
      <c r="AT862" s="22"/>
      <c r="AU862" s="22"/>
      <c r="AV862" s="22"/>
      <c r="AW862" s="22"/>
      <c r="AX862" s="22"/>
      <c r="AY862" s="22"/>
      <c r="AZ862" s="22"/>
    </row>
    <row r="863" spans="1:52">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c r="AM863" s="22"/>
      <c r="AN863" s="22"/>
      <c r="AO863" s="22"/>
      <c r="AP863" s="22"/>
      <c r="AQ863" s="22"/>
      <c r="AR863" s="22"/>
      <c r="AS863" s="22"/>
      <c r="AT863" s="22"/>
      <c r="AU863" s="22"/>
      <c r="AV863" s="22"/>
      <c r="AW863" s="22"/>
      <c r="AX863" s="22"/>
      <c r="AY863" s="22"/>
      <c r="AZ863" s="22"/>
    </row>
    <row r="864" spans="1:52">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c r="AM864" s="22"/>
      <c r="AN864" s="22"/>
      <c r="AO864" s="22"/>
      <c r="AP864" s="22"/>
      <c r="AQ864" s="22"/>
      <c r="AR864" s="22"/>
      <c r="AS864" s="22"/>
      <c r="AT864" s="22"/>
      <c r="AU864" s="22"/>
      <c r="AV864" s="22"/>
      <c r="AW864" s="22"/>
      <c r="AX864" s="22"/>
      <c r="AY864" s="22"/>
      <c r="AZ864" s="22"/>
    </row>
    <row r="865" spans="1:52">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c r="AM865" s="22"/>
      <c r="AN865" s="22"/>
      <c r="AO865" s="22"/>
      <c r="AP865" s="22"/>
      <c r="AQ865" s="22"/>
      <c r="AR865" s="22"/>
      <c r="AS865" s="22"/>
      <c r="AT865" s="22"/>
      <c r="AU865" s="22"/>
      <c r="AV865" s="22"/>
      <c r="AW865" s="22"/>
      <c r="AX865" s="22"/>
      <c r="AY865" s="22"/>
      <c r="AZ865" s="22"/>
    </row>
    <row r="866" spans="1:52">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c r="AM866" s="22"/>
      <c r="AN866" s="22"/>
      <c r="AO866" s="22"/>
      <c r="AP866" s="22"/>
      <c r="AQ866" s="22"/>
      <c r="AR866" s="22"/>
      <c r="AS866" s="22"/>
      <c r="AT866" s="22"/>
      <c r="AU866" s="22"/>
      <c r="AV866" s="22"/>
      <c r="AW866" s="22"/>
      <c r="AX866" s="22"/>
      <c r="AY866" s="22"/>
      <c r="AZ866" s="22"/>
    </row>
    <row r="867" spans="1:52">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c r="AM867" s="22"/>
      <c r="AN867" s="22"/>
      <c r="AO867" s="22"/>
      <c r="AP867" s="22"/>
      <c r="AQ867" s="22"/>
      <c r="AR867" s="22"/>
      <c r="AS867" s="22"/>
      <c r="AT867" s="22"/>
      <c r="AU867" s="22"/>
      <c r="AV867" s="22"/>
      <c r="AW867" s="22"/>
      <c r="AX867" s="22"/>
      <c r="AY867" s="22"/>
      <c r="AZ867" s="22"/>
    </row>
    <row r="868" spans="1:52">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c r="AM868" s="22"/>
      <c r="AN868" s="22"/>
      <c r="AO868" s="22"/>
      <c r="AP868" s="22"/>
      <c r="AQ868" s="22"/>
      <c r="AR868" s="22"/>
      <c r="AS868" s="22"/>
      <c r="AT868" s="22"/>
      <c r="AU868" s="22"/>
      <c r="AV868" s="22"/>
      <c r="AW868" s="22"/>
      <c r="AX868" s="22"/>
      <c r="AY868" s="22"/>
      <c r="AZ868" s="22"/>
    </row>
    <row r="869" spans="1:52">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c r="AM869" s="22"/>
      <c r="AN869" s="22"/>
      <c r="AO869" s="22"/>
      <c r="AP869" s="22"/>
      <c r="AQ869" s="22"/>
      <c r="AR869" s="22"/>
      <c r="AS869" s="22"/>
      <c r="AT869" s="22"/>
      <c r="AU869" s="22"/>
      <c r="AV869" s="22"/>
      <c r="AW869" s="22"/>
      <c r="AX869" s="22"/>
      <c r="AY869" s="22"/>
      <c r="AZ869" s="22"/>
    </row>
    <row r="870" spans="1:52">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c r="AA870" s="22"/>
      <c r="AB870" s="22"/>
      <c r="AC870" s="22"/>
      <c r="AD870" s="22"/>
      <c r="AE870" s="22"/>
      <c r="AF870" s="22"/>
      <c r="AG870" s="22"/>
      <c r="AH870" s="22"/>
      <c r="AI870" s="22"/>
      <c r="AJ870" s="22"/>
      <c r="AK870" s="22"/>
      <c r="AL870" s="22"/>
      <c r="AM870" s="22"/>
      <c r="AN870" s="22"/>
      <c r="AO870" s="22"/>
      <c r="AP870" s="22"/>
      <c r="AQ870" s="22"/>
      <c r="AR870" s="22"/>
      <c r="AS870" s="22"/>
      <c r="AT870" s="22"/>
      <c r="AU870" s="22"/>
      <c r="AV870" s="22"/>
      <c r="AW870" s="22"/>
      <c r="AX870" s="22"/>
      <c r="AY870" s="22"/>
      <c r="AZ870" s="22"/>
    </row>
    <row r="871" spans="1:52">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c r="AA871" s="22"/>
      <c r="AB871" s="22"/>
      <c r="AC871" s="22"/>
      <c r="AD871" s="22"/>
      <c r="AE871" s="22"/>
      <c r="AF871" s="22"/>
      <c r="AG871" s="22"/>
      <c r="AH871" s="22"/>
      <c r="AI871" s="22"/>
      <c r="AJ871" s="22"/>
      <c r="AK871" s="22"/>
      <c r="AL871" s="22"/>
      <c r="AM871" s="22"/>
      <c r="AN871" s="22"/>
      <c r="AO871" s="22"/>
      <c r="AP871" s="22"/>
      <c r="AQ871" s="22"/>
      <c r="AR871" s="22"/>
      <c r="AS871" s="22"/>
      <c r="AT871" s="22"/>
      <c r="AU871" s="22"/>
      <c r="AV871" s="22"/>
      <c r="AW871" s="22"/>
      <c r="AX871" s="22"/>
      <c r="AY871" s="22"/>
      <c r="AZ871" s="22"/>
    </row>
    <row r="872" spans="1:52">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c r="AA872" s="22"/>
      <c r="AB872" s="22"/>
      <c r="AC872" s="22"/>
      <c r="AD872" s="22"/>
      <c r="AE872" s="22"/>
      <c r="AF872" s="22"/>
      <c r="AG872" s="22"/>
      <c r="AH872" s="22"/>
      <c r="AI872" s="22"/>
      <c r="AJ872" s="22"/>
      <c r="AK872" s="22"/>
      <c r="AL872" s="22"/>
      <c r="AM872" s="22"/>
      <c r="AN872" s="22"/>
      <c r="AO872" s="22"/>
      <c r="AP872" s="22"/>
      <c r="AQ872" s="22"/>
      <c r="AR872" s="22"/>
      <c r="AS872" s="22"/>
      <c r="AT872" s="22"/>
      <c r="AU872" s="22"/>
      <c r="AV872" s="22"/>
      <c r="AW872" s="22"/>
      <c r="AX872" s="22"/>
      <c r="AY872" s="22"/>
      <c r="AZ872" s="22"/>
    </row>
    <row r="873" spans="1:52">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c r="AA873" s="22"/>
      <c r="AB873" s="22"/>
      <c r="AC873" s="22"/>
      <c r="AD873" s="22"/>
      <c r="AE873" s="22"/>
      <c r="AF873" s="22"/>
      <c r="AG873" s="22"/>
      <c r="AH873" s="22"/>
      <c r="AI873" s="22"/>
      <c r="AJ873" s="22"/>
      <c r="AK873" s="22"/>
      <c r="AL873" s="22"/>
      <c r="AM873" s="22"/>
      <c r="AN873" s="22"/>
      <c r="AO873" s="22"/>
      <c r="AP873" s="22"/>
      <c r="AQ873" s="22"/>
      <c r="AR873" s="22"/>
      <c r="AS873" s="22"/>
      <c r="AT873" s="22"/>
      <c r="AU873" s="22"/>
      <c r="AV873" s="22"/>
      <c r="AW873" s="22"/>
      <c r="AX873" s="22"/>
      <c r="AY873" s="22"/>
      <c r="AZ873" s="22"/>
    </row>
    <row r="874" spans="1:52">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c r="AA874" s="22"/>
      <c r="AB874" s="22"/>
      <c r="AC874" s="22"/>
      <c r="AD874" s="22"/>
      <c r="AE874" s="22"/>
      <c r="AF874" s="22"/>
      <c r="AG874" s="22"/>
      <c r="AH874" s="22"/>
      <c r="AI874" s="22"/>
      <c r="AJ874" s="22"/>
      <c r="AK874" s="22"/>
      <c r="AL874" s="22"/>
      <c r="AM874" s="22"/>
      <c r="AN874" s="22"/>
      <c r="AO874" s="22"/>
      <c r="AP874" s="22"/>
      <c r="AQ874" s="22"/>
      <c r="AR874" s="22"/>
      <c r="AS874" s="22"/>
      <c r="AT874" s="22"/>
      <c r="AU874" s="22"/>
      <c r="AV874" s="22"/>
      <c r="AW874" s="22"/>
      <c r="AX874" s="22"/>
      <c r="AY874" s="22"/>
      <c r="AZ874" s="22"/>
    </row>
    <row r="875" spans="1:52">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c r="AA875" s="22"/>
      <c r="AB875" s="22"/>
      <c r="AC875" s="22"/>
      <c r="AD875" s="22"/>
      <c r="AE875" s="22"/>
      <c r="AF875" s="22"/>
      <c r="AG875" s="22"/>
      <c r="AH875" s="22"/>
      <c r="AI875" s="22"/>
      <c r="AJ875" s="22"/>
      <c r="AK875" s="22"/>
      <c r="AL875" s="22"/>
      <c r="AM875" s="22"/>
      <c r="AN875" s="22"/>
      <c r="AO875" s="22"/>
      <c r="AP875" s="22"/>
      <c r="AQ875" s="22"/>
      <c r="AR875" s="22"/>
      <c r="AS875" s="22"/>
      <c r="AT875" s="22"/>
      <c r="AU875" s="22"/>
      <c r="AV875" s="22"/>
      <c r="AW875" s="22"/>
      <c r="AX875" s="22"/>
      <c r="AY875" s="22"/>
      <c r="AZ875" s="22"/>
    </row>
    <row r="876" spans="1:52">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c r="AA876" s="22"/>
      <c r="AB876" s="22"/>
      <c r="AC876" s="22"/>
      <c r="AD876" s="22"/>
      <c r="AE876" s="22"/>
      <c r="AF876" s="22"/>
      <c r="AG876" s="22"/>
      <c r="AH876" s="22"/>
      <c r="AI876" s="22"/>
      <c r="AJ876" s="22"/>
      <c r="AK876" s="22"/>
      <c r="AL876" s="22"/>
      <c r="AM876" s="22"/>
      <c r="AN876" s="22"/>
      <c r="AO876" s="22"/>
      <c r="AP876" s="22"/>
      <c r="AQ876" s="22"/>
      <c r="AR876" s="22"/>
      <c r="AS876" s="22"/>
      <c r="AT876" s="22"/>
      <c r="AU876" s="22"/>
      <c r="AV876" s="22"/>
      <c r="AW876" s="22"/>
      <c r="AX876" s="22"/>
      <c r="AY876" s="22"/>
      <c r="AZ876" s="22"/>
    </row>
    <row r="877" spans="1:52">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c r="AA877" s="22"/>
      <c r="AB877" s="22"/>
      <c r="AC877" s="22"/>
      <c r="AD877" s="22"/>
      <c r="AE877" s="22"/>
      <c r="AF877" s="22"/>
      <c r="AG877" s="22"/>
      <c r="AH877" s="22"/>
      <c r="AI877" s="22"/>
      <c r="AJ877" s="22"/>
      <c r="AK877" s="22"/>
      <c r="AL877" s="22"/>
      <c r="AM877" s="22"/>
      <c r="AN877" s="22"/>
      <c r="AO877" s="22"/>
      <c r="AP877" s="22"/>
      <c r="AQ877" s="22"/>
      <c r="AR877" s="22"/>
      <c r="AS877" s="22"/>
      <c r="AT877" s="22"/>
      <c r="AU877" s="22"/>
      <c r="AV877" s="22"/>
      <c r="AW877" s="22"/>
      <c r="AX877" s="22"/>
      <c r="AY877" s="22"/>
      <c r="AZ877" s="22"/>
    </row>
    <row r="878" spans="1:52">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c r="AA878" s="22"/>
      <c r="AB878" s="22"/>
      <c r="AC878" s="22"/>
      <c r="AD878" s="22"/>
      <c r="AE878" s="22"/>
      <c r="AF878" s="22"/>
      <c r="AG878" s="22"/>
      <c r="AH878" s="22"/>
      <c r="AI878" s="22"/>
      <c r="AJ878" s="22"/>
      <c r="AK878" s="22"/>
      <c r="AL878" s="22"/>
      <c r="AM878" s="22"/>
      <c r="AN878" s="22"/>
      <c r="AO878" s="22"/>
      <c r="AP878" s="22"/>
      <c r="AQ878" s="22"/>
      <c r="AR878" s="22"/>
      <c r="AS878" s="22"/>
      <c r="AT878" s="22"/>
      <c r="AU878" s="22"/>
      <c r="AV878" s="22"/>
      <c r="AW878" s="22"/>
      <c r="AX878" s="22"/>
      <c r="AY878" s="22"/>
      <c r="AZ878" s="22"/>
    </row>
    <row r="879" spans="1:52">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c r="AA879" s="22"/>
      <c r="AB879" s="22"/>
      <c r="AC879" s="22"/>
      <c r="AD879" s="22"/>
      <c r="AE879" s="22"/>
      <c r="AF879" s="22"/>
      <c r="AG879" s="22"/>
      <c r="AH879" s="22"/>
      <c r="AI879" s="22"/>
      <c r="AJ879" s="22"/>
      <c r="AK879" s="22"/>
      <c r="AL879" s="22"/>
      <c r="AM879" s="22"/>
      <c r="AN879" s="22"/>
      <c r="AO879" s="22"/>
      <c r="AP879" s="22"/>
      <c r="AQ879" s="22"/>
      <c r="AR879" s="22"/>
      <c r="AS879" s="22"/>
      <c r="AT879" s="22"/>
      <c r="AU879" s="22"/>
      <c r="AV879" s="22"/>
      <c r="AW879" s="22"/>
      <c r="AX879" s="22"/>
      <c r="AY879" s="22"/>
      <c r="AZ879" s="22"/>
    </row>
    <row r="880" spans="1:52">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c r="AA880" s="22"/>
      <c r="AB880" s="22"/>
      <c r="AC880" s="22"/>
      <c r="AD880" s="22"/>
      <c r="AE880" s="22"/>
      <c r="AF880" s="22"/>
      <c r="AG880" s="22"/>
      <c r="AH880" s="22"/>
      <c r="AI880" s="22"/>
      <c r="AJ880" s="22"/>
      <c r="AK880" s="22"/>
      <c r="AL880" s="22"/>
      <c r="AM880" s="22"/>
      <c r="AN880" s="22"/>
      <c r="AO880" s="22"/>
      <c r="AP880" s="22"/>
      <c r="AQ880" s="22"/>
      <c r="AR880" s="22"/>
      <c r="AS880" s="22"/>
      <c r="AT880" s="22"/>
      <c r="AU880" s="22"/>
      <c r="AV880" s="22"/>
      <c r="AW880" s="22"/>
      <c r="AX880" s="22"/>
      <c r="AY880" s="22"/>
      <c r="AZ880" s="22"/>
    </row>
    <row r="881" spans="1:52">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c r="AA881" s="22"/>
      <c r="AB881" s="22"/>
      <c r="AC881" s="22"/>
      <c r="AD881" s="22"/>
      <c r="AE881" s="22"/>
      <c r="AF881" s="22"/>
      <c r="AG881" s="22"/>
      <c r="AH881" s="22"/>
      <c r="AI881" s="22"/>
      <c r="AJ881" s="22"/>
      <c r="AK881" s="22"/>
      <c r="AL881" s="22"/>
      <c r="AM881" s="22"/>
      <c r="AN881" s="22"/>
      <c r="AO881" s="22"/>
      <c r="AP881" s="22"/>
      <c r="AQ881" s="22"/>
      <c r="AR881" s="22"/>
      <c r="AS881" s="22"/>
      <c r="AT881" s="22"/>
      <c r="AU881" s="22"/>
      <c r="AV881" s="22"/>
      <c r="AW881" s="22"/>
      <c r="AX881" s="22"/>
      <c r="AY881" s="22"/>
      <c r="AZ881" s="22"/>
    </row>
    <row r="882" spans="1:52">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c r="AA882" s="22"/>
      <c r="AB882" s="22"/>
      <c r="AC882" s="22"/>
      <c r="AD882" s="22"/>
      <c r="AE882" s="22"/>
      <c r="AF882" s="22"/>
      <c r="AG882" s="22"/>
      <c r="AH882" s="22"/>
      <c r="AI882" s="22"/>
      <c r="AJ882" s="22"/>
      <c r="AK882" s="22"/>
      <c r="AL882" s="22"/>
      <c r="AM882" s="22"/>
      <c r="AN882" s="22"/>
      <c r="AO882" s="22"/>
      <c r="AP882" s="22"/>
      <c r="AQ882" s="22"/>
      <c r="AR882" s="22"/>
      <c r="AS882" s="22"/>
      <c r="AT882" s="22"/>
      <c r="AU882" s="22"/>
      <c r="AV882" s="22"/>
      <c r="AW882" s="22"/>
      <c r="AX882" s="22"/>
      <c r="AY882" s="22"/>
      <c r="AZ882" s="22"/>
    </row>
    <row r="883" spans="1:52">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c r="AA883" s="22"/>
      <c r="AB883" s="22"/>
      <c r="AC883" s="22"/>
      <c r="AD883" s="22"/>
      <c r="AE883" s="22"/>
      <c r="AF883" s="22"/>
      <c r="AG883" s="22"/>
      <c r="AH883" s="22"/>
      <c r="AI883" s="22"/>
      <c r="AJ883" s="22"/>
      <c r="AK883" s="22"/>
      <c r="AL883" s="22"/>
      <c r="AM883" s="22"/>
      <c r="AN883" s="22"/>
      <c r="AO883" s="22"/>
      <c r="AP883" s="22"/>
      <c r="AQ883" s="22"/>
      <c r="AR883" s="22"/>
      <c r="AS883" s="22"/>
      <c r="AT883" s="22"/>
      <c r="AU883" s="22"/>
      <c r="AV883" s="22"/>
      <c r="AW883" s="22"/>
      <c r="AX883" s="22"/>
      <c r="AY883" s="22"/>
      <c r="AZ883" s="22"/>
    </row>
    <row r="884" spans="1:52">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c r="AA884" s="22"/>
      <c r="AB884" s="22"/>
      <c r="AC884" s="22"/>
      <c r="AD884" s="22"/>
      <c r="AE884" s="22"/>
      <c r="AF884" s="22"/>
      <c r="AG884" s="22"/>
      <c r="AH884" s="22"/>
      <c r="AI884" s="22"/>
      <c r="AJ884" s="22"/>
      <c r="AK884" s="22"/>
      <c r="AL884" s="22"/>
      <c r="AM884" s="22"/>
      <c r="AN884" s="22"/>
      <c r="AO884" s="22"/>
      <c r="AP884" s="22"/>
      <c r="AQ884" s="22"/>
      <c r="AR884" s="22"/>
      <c r="AS884" s="22"/>
      <c r="AT884" s="22"/>
      <c r="AU884" s="22"/>
      <c r="AV884" s="22"/>
      <c r="AW884" s="22"/>
      <c r="AX884" s="22"/>
      <c r="AY884" s="22"/>
      <c r="AZ884" s="22"/>
    </row>
    <row r="885" spans="1:52">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c r="AA885" s="22"/>
      <c r="AB885" s="22"/>
      <c r="AC885" s="22"/>
      <c r="AD885" s="22"/>
      <c r="AE885" s="22"/>
      <c r="AF885" s="22"/>
      <c r="AG885" s="22"/>
      <c r="AH885" s="22"/>
      <c r="AI885" s="22"/>
      <c r="AJ885" s="22"/>
      <c r="AK885" s="22"/>
      <c r="AL885" s="22"/>
      <c r="AM885" s="22"/>
      <c r="AN885" s="22"/>
      <c r="AO885" s="22"/>
      <c r="AP885" s="22"/>
      <c r="AQ885" s="22"/>
      <c r="AR885" s="22"/>
      <c r="AS885" s="22"/>
      <c r="AT885" s="22"/>
      <c r="AU885" s="22"/>
      <c r="AV885" s="22"/>
      <c r="AW885" s="22"/>
      <c r="AX885" s="22"/>
      <c r="AY885" s="22"/>
      <c r="AZ885" s="22"/>
    </row>
    <row r="886" spans="1:52">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c r="AA886" s="22"/>
      <c r="AB886" s="22"/>
      <c r="AC886" s="22"/>
      <c r="AD886" s="22"/>
      <c r="AE886" s="22"/>
      <c r="AF886" s="22"/>
      <c r="AG886" s="22"/>
      <c r="AH886" s="22"/>
      <c r="AI886" s="22"/>
      <c r="AJ886" s="22"/>
      <c r="AK886" s="22"/>
      <c r="AL886" s="22"/>
      <c r="AM886" s="22"/>
      <c r="AN886" s="22"/>
      <c r="AO886" s="22"/>
      <c r="AP886" s="22"/>
      <c r="AQ886" s="22"/>
      <c r="AR886" s="22"/>
      <c r="AS886" s="22"/>
      <c r="AT886" s="22"/>
      <c r="AU886" s="22"/>
      <c r="AV886" s="22"/>
      <c r="AW886" s="22"/>
      <c r="AX886" s="22"/>
      <c r="AY886" s="22"/>
      <c r="AZ886" s="22"/>
    </row>
    <row r="887" spans="1:52">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c r="AA887" s="22"/>
      <c r="AB887" s="22"/>
      <c r="AC887" s="22"/>
      <c r="AD887" s="22"/>
      <c r="AE887" s="22"/>
      <c r="AF887" s="22"/>
      <c r="AG887" s="22"/>
      <c r="AH887" s="22"/>
      <c r="AI887" s="22"/>
      <c r="AJ887" s="22"/>
      <c r="AK887" s="22"/>
      <c r="AL887" s="22"/>
      <c r="AM887" s="22"/>
      <c r="AN887" s="22"/>
      <c r="AO887" s="22"/>
      <c r="AP887" s="22"/>
      <c r="AQ887" s="22"/>
      <c r="AR887" s="22"/>
      <c r="AS887" s="22"/>
      <c r="AT887" s="22"/>
      <c r="AU887" s="22"/>
      <c r="AV887" s="22"/>
      <c r="AW887" s="22"/>
      <c r="AX887" s="22"/>
      <c r="AY887" s="22"/>
      <c r="AZ887" s="22"/>
    </row>
    <row r="888" spans="1:52">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c r="AA888" s="22"/>
      <c r="AB888" s="22"/>
      <c r="AC888" s="22"/>
      <c r="AD888" s="22"/>
      <c r="AE888" s="22"/>
      <c r="AF888" s="22"/>
      <c r="AG888" s="22"/>
      <c r="AH888" s="22"/>
      <c r="AI888" s="22"/>
      <c r="AJ888" s="22"/>
      <c r="AK888" s="22"/>
      <c r="AL888" s="22"/>
      <c r="AM888" s="22"/>
      <c r="AN888" s="22"/>
      <c r="AO888" s="22"/>
      <c r="AP888" s="22"/>
      <c r="AQ888" s="22"/>
      <c r="AR888" s="22"/>
      <c r="AS888" s="22"/>
      <c r="AT888" s="22"/>
      <c r="AU888" s="22"/>
      <c r="AV888" s="22"/>
      <c r="AW888" s="22"/>
      <c r="AX888" s="22"/>
      <c r="AY888" s="22"/>
      <c r="AZ888" s="22"/>
    </row>
    <row r="889" spans="1:52">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c r="AA889" s="22"/>
      <c r="AB889" s="22"/>
      <c r="AC889" s="22"/>
      <c r="AD889" s="22"/>
      <c r="AE889" s="22"/>
      <c r="AF889" s="22"/>
      <c r="AG889" s="22"/>
      <c r="AH889" s="22"/>
      <c r="AI889" s="22"/>
      <c r="AJ889" s="22"/>
      <c r="AK889" s="22"/>
      <c r="AL889" s="22"/>
      <c r="AM889" s="22"/>
      <c r="AN889" s="22"/>
      <c r="AO889" s="22"/>
      <c r="AP889" s="22"/>
      <c r="AQ889" s="22"/>
      <c r="AR889" s="22"/>
      <c r="AS889" s="22"/>
      <c r="AT889" s="22"/>
      <c r="AU889" s="22"/>
      <c r="AV889" s="22"/>
      <c r="AW889" s="22"/>
      <c r="AX889" s="22"/>
      <c r="AY889" s="22"/>
      <c r="AZ889" s="22"/>
    </row>
    <row r="890" spans="1:52">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c r="AA890" s="22"/>
      <c r="AB890" s="22"/>
      <c r="AC890" s="22"/>
      <c r="AD890" s="22"/>
      <c r="AE890" s="22"/>
      <c r="AF890" s="22"/>
      <c r="AG890" s="22"/>
      <c r="AH890" s="22"/>
      <c r="AI890" s="22"/>
      <c r="AJ890" s="22"/>
      <c r="AK890" s="22"/>
      <c r="AL890" s="22"/>
      <c r="AM890" s="22"/>
      <c r="AN890" s="22"/>
      <c r="AO890" s="22"/>
      <c r="AP890" s="22"/>
      <c r="AQ890" s="22"/>
      <c r="AR890" s="22"/>
      <c r="AS890" s="22"/>
      <c r="AT890" s="22"/>
      <c r="AU890" s="22"/>
      <c r="AV890" s="22"/>
      <c r="AW890" s="22"/>
      <c r="AX890" s="22"/>
      <c r="AY890" s="22"/>
      <c r="AZ890" s="22"/>
    </row>
    <row r="891" spans="1:52">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c r="AA891" s="22"/>
      <c r="AB891" s="22"/>
      <c r="AC891" s="22"/>
      <c r="AD891" s="22"/>
      <c r="AE891" s="22"/>
      <c r="AF891" s="22"/>
      <c r="AG891" s="22"/>
      <c r="AH891" s="22"/>
      <c r="AI891" s="22"/>
      <c r="AJ891" s="22"/>
      <c r="AK891" s="22"/>
      <c r="AL891" s="22"/>
      <c r="AM891" s="22"/>
      <c r="AN891" s="22"/>
      <c r="AO891" s="22"/>
      <c r="AP891" s="22"/>
      <c r="AQ891" s="22"/>
      <c r="AR891" s="22"/>
      <c r="AS891" s="22"/>
      <c r="AT891" s="22"/>
      <c r="AU891" s="22"/>
      <c r="AV891" s="22"/>
      <c r="AW891" s="22"/>
      <c r="AX891" s="22"/>
      <c r="AY891" s="22"/>
      <c r="AZ891" s="22"/>
    </row>
    <row r="892" spans="1:52">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c r="AA892" s="22"/>
      <c r="AB892" s="22"/>
      <c r="AC892" s="22"/>
      <c r="AD892" s="22"/>
      <c r="AE892" s="22"/>
      <c r="AF892" s="22"/>
      <c r="AG892" s="22"/>
      <c r="AH892" s="22"/>
      <c r="AI892" s="22"/>
      <c r="AJ892" s="22"/>
      <c r="AK892" s="22"/>
      <c r="AL892" s="22"/>
      <c r="AM892" s="22"/>
      <c r="AN892" s="22"/>
      <c r="AO892" s="22"/>
      <c r="AP892" s="22"/>
      <c r="AQ892" s="22"/>
      <c r="AR892" s="22"/>
      <c r="AS892" s="22"/>
      <c r="AT892" s="22"/>
      <c r="AU892" s="22"/>
      <c r="AV892" s="22"/>
      <c r="AW892" s="22"/>
      <c r="AX892" s="22"/>
      <c r="AY892" s="22"/>
      <c r="AZ892" s="22"/>
    </row>
    <row r="893" spans="1:52">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c r="AA893" s="22"/>
      <c r="AB893" s="22"/>
      <c r="AC893" s="22"/>
      <c r="AD893" s="22"/>
      <c r="AE893" s="22"/>
      <c r="AF893" s="22"/>
      <c r="AG893" s="22"/>
      <c r="AH893" s="22"/>
      <c r="AI893" s="22"/>
      <c r="AJ893" s="22"/>
      <c r="AK893" s="22"/>
      <c r="AL893" s="22"/>
      <c r="AM893" s="22"/>
      <c r="AN893" s="22"/>
      <c r="AO893" s="22"/>
      <c r="AP893" s="22"/>
      <c r="AQ893" s="22"/>
      <c r="AR893" s="22"/>
      <c r="AS893" s="22"/>
      <c r="AT893" s="22"/>
      <c r="AU893" s="22"/>
      <c r="AV893" s="22"/>
      <c r="AW893" s="22"/>
      <c r="AX893" s="22"/>
      <c r="AY893" s="22"/>
      <c r="AZ893" s="22"/>
    </row>
    <row r="894" spans="1:52">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c r="AA894" s="22"/>
      <c r="AB894" s="22"/>
      <c r="AC894" s="22"/>
      <c r="AD894" s="22"/>
      <c r="AE894" s="22"/>
      <c r="AF894" s="22"/>
      <c r="AG894" s="22"/>
      <c r="AH894" s="22"/>
      <c r="AI894" s="22"/>
      <c r="AJ894" s="22"/>
      <c r="AK894" s="22"/>
      <c r="AL894" s="22"/>
      <c r="AM894" s="22"/>
      <c r="AN894" s="22"/>
      <c r="AO894" s="22"/>
      <c r="AP894" s="22"/>
      <c r="AQ894" s="22"/>
      <c r="AR894" s="22"/>
      <c r="AS894" s="22"/>
      <c r="AT894" s="22"/>
      <c r="AU894" s="22"/>
      <c r="AV894" s="22"/>
      <c r="AW894" s="22"/>
      <c r="AX894" s="22"/>
      <c r="AY894" s="22"/>
      <c r="AZ894" s="22"/>
    </row>
    <row r="895" spans="1:52">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c r="AA895" s="22"/>
      <c r="AB895" s="22"/>
      <c r="AC895" s="22"/>
      <c r="AD895" s="22"/>
      <c r="AE895" s="22"/>
      <c r="AF895" s="22"/>
      <c r="AG895" s="22"/>
      <c r="AH895" s="22"/>
      <c r="AI895" s="22"/>
      <c r="AJ895" s="22"/>
      <c r="AK895" s="22"/>
      <c r="AL895" s="22"/>
      <c r="AM895" s="22"/>
      <c r="AN895" s="22"/>
      <c r="AO895" s="22"/>
      <c r="AP895" s="22"/>
      <c r="AQ895" s="22"/>
      <c r="AR895" s="22"/>
      <c r="AS895" s="22"/>
      <c r="AT895" s="22"/>
      <c r="AU895" s="22"/>
      <c r="AV895" s="22"/>
      <c r="AW895" s="22"/>
      <c r="AX895" s="22"/>
      <c r="AY895" s="22"/>
      <c r="AZ895" s="22"/>
    </row>
    <row r="896" spans="1:52">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c r="AM896" s="22"/>
      <c r="AN896" s="22"/>
      <c r="AO896" s="22"/>
      <c r="AP896" s="22"/>
      <c r="AQ896" s="22"/>
      <c r="AR896" s="22"/>
      <c r="AS896" s="22"/>
      <c r="AT896" s="22"/>
      <c r="AU896" s="22"/>
      <c r="AV896" s="22"/>
      <c r="AW896" s="22"/>
      <c r="AX896" s="22"/>
      <c r="AY896" s="22"/>
      <c r="AZ896" s="22"/>
    </row>
    <row r="897" spans="1:52">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c r="AM897" s="22"/>
      <c r="AN897" s="22"/>
      <c r="AO897" s="22"/>
      <c r="AP897" s="22"/>
      <c r="AQ897" s="22"/>
      <c r="AR897" s="22"/>
      <c r="AS897" s="22"/>
      <c r="AT897" s="22"/>
      <c r="AU897" s="22"/>
      <c r="AV897" s="22"/>
      <c r="AW897" s="22"/>
      <c r="AX897" s="22"/>
      <c r="AY897" s="22"/>
      <c r="AZ897" s="22"/>
    </row>
    <row r="898" spans="1:52">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c r="AM898" s="22"/>
      <c r="AN898" s="22"/>
      <c r="AO898" s="22"/>
      <c r="AP898" s="22"/>
      <c r="AQ898" s="22"/>
      <c r="AR898" s="22"/>
      <c r="AS898" s="22"/>
      <c r="AT898" s="22"/>
      <c r="AU898" s="22"/>
      <c r="AV898" s="22"/>
      <c r="AW898" s="22"/>
      <c r="AX898" s="22"/>
      <c r="AY898" s="22"/>
      <c r="AZ898" s="22"/>
    </row>
    <row r="899" spans="1:52">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c r="AA899" s="22"/>
      <c r="AB899" s="22"/>
      <c r="AC899" s="22"/>
      <c r="AD899" s="22"/>
      <c r="AE899" s="22"/>
      <c r="AF899" s="22"/>
      <c r="AG899" s="22"/>
      <c r="AH899" s="22"/>
      <c r="AI899" s="22"/>
      <c r="AJ899" s="22"/>
      <c r="AK899" s="22"/>
      <c r="AL899" s="22"/>
      <c r="AM899" s="22"/>
      <c r="AN899" s="22"/>
      <c r="AO899" s="22"/>
      <c r="AP899" s="22"/>
      <c r="AQ899" s="22"/>
      <c r="AR899" s="22"/>
      <c r="AS899" s="22"/>
      <c r="AT899" s="22"/>
      <c r="AU899" s="22"/>
      <c r="AV899" s="22"/>
      <c r="AW899" s="22"/>
      <c r="AX899" s="22"/>
      <c r="AY899" s="22"/>
      <c r="AZ899" s="22"/>
    </row>
    <row r="900" spans="1:52">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c r="AA900" s="22"/>
      <c r="AB900" s="22"/>
      <c r="AC900" s="22"/>
      <c r="AD900" s="22"/>
      <c r="AE900" s="22"/>
      <c r="AF900" s="22"/>
      <c r="AG900" s="22"/>
      <c r="AH900" s="22"/>
      <c r="AI900" s="22"/>
      <c r="AJ900" s="22"/>
      <c r="AK900" s="22"/>
      <c r="AL900" s="22"/>
      <c r="AM900" s="22"/>
      <c r="AN900" s="22"/>
      <c r="AO900" s="22"/>
      <c r="AP900" s="22"/>
      <c r="AQ900" s="22"/>
      <c r="AR900" s="22"/>
      <c r="AS900" s="22"/>
      <c r="AT900" s="22"/>
      <c r="AU900" s="22"/>
      <c r="AV900" s="22"/>
      <c r="AW900" s="22"/>
      <c r="AX900" s="22"/>
      <c r="AY900" s="22"/>
      <c r="AZ900" s="22"/>
    </row>
    <row r="901" spans="1:52">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c r="AA901" s="22"/>
      <c r="AB901" s="22"/>
      <c r="AC901" s="22"/>
      <c r="AD901" s="22"/>
      <c r="AE901" s="22"/>
      <c r="AF901" s="22"/>
      <c r="AG901" s="22"/>
      <c r="AH901" s="22"/>
      <c r="AI901" s="22"/>
      <c r="AJ901" s="22"/>
      <c r="AK901" s="22"/>
      <c r="AL901" s="22"/>
      <c r="AM901" s="22"/>
      <c r="AN901" s="22"/>
      <c r="AO901" s="22"/>
      <c r="AP901" s="22"/>
      <c r="AQ901" s="22"/>
      <c r="AR901" s="22"/>
      <c r="AS901" s="22"/>
      <c r="AT901" s="22"/>
      <c r="AU901" s="22"/>
      <c r="AV901" s="22"/>
      <c r="AW901" s="22"/>
      <c r="AX901" s="22"/>
      <c r="AY901" s="22"/>
      <c r="AZ901" s="22"/>
    </row>
    <row r="902" spans="1:52">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c r="AA902" s="22"/>
      <c r="AB902" s="22"/>
      <c r="AC902" s="22"/>
      <c r="AD902" s="22"/>
      <c r="AE902" s="22"/>
      <c r="AF902" s="22"/>
      <c r="AG902" s="22"/>
      <c r="AH902" s="22"/>
      <c r="AI902" s="22"/>
      <c r="AJ902" s="22"/>
      <c r="AK902" s="22"/>
      <c r="AL902" s="22"/>
      <c r="AM902" s="22"/>
      <c r="AN902" s="22"/>
      <c r="AO902" s="22"/>
      <c r="AP902" s="22"/>
      <c r="AQ902" s="22"/>
      <c r="AR902" s="22"/>
      <c r="AS902" s="22"/>
      <c r="AT902" s="22"/>
      <c r="AU902" s="22"/>
      <c r="AV902" s="22"/>
      <c r="AW902" s="22"/>
      <c r="AX902" s="22"/>
      <c r="AY902" s="22"/>
      <c r="AZ902" s="22"/>
    </row>
    <row r="903" spans="1:52">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c r="AA903" s="22"/>
      <c r="AB903" s="22"/>
      <c r="AC903" s="22"/>
      <c r="AD903" s="22"/>
      <c r="AE903" s="22"/>
      <c r="AF903" s="22"/>
      <c r="AG903" s="22"/>
      <c r="AH903" s="22"/>
      <c r="AI903" s="22"/>
      <c r="AJ903" s="22"/>
      <c r="AK903" s="22"/>
      <c r="AL903" s="22"/>
      <c r="AM903" s="22"/>
      <c r="AN903" s="22"/>
      <c r="AO903" s="22"/>
      <c r="AP903" s="22"/>
      <c r="AQ903" s="22"/>
      <c r="AR903" s="22"/>
      <c r="AS903" s="22"/>
      <c r="AT903" s="22"/>
      <c r="AU903" s="22"/>
      <c r="AV903" s="22"/>
      <c r="AW903" s="22"/>
      <c r="AX903" s="22"/>
      <c r="AY903" s="22"/>
      <c r="AZ903" s="22"/>
    </row>
    <row r="904" spans="1:52">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c r="AA904" s="22"/>
      <c r="AB904" s="22"/>
      <c r="AC904" s="22"/>
      <c r="AD904" s="22"/>
      <c r="AE904" s="22"/>
      <c r="AF904" s="22"/>
      <c r="AG904" s="22"/>
      <c r="AH904" s="22"/>
      <c r="AI904" s="22"/>
      <c r="AJ904" s="22"/>
      <c r="AK904" s="22"/>
      <c r="AL904" s="22"/>
      <c r="AM904" s="22"/>
      <c r="AN904" s="22"/>
      <c r="AO904" s="22"/>
      <c r="AP904" s="22"/>
      <c r="AQ904" s="22"/>
      <c r="AR904" s="22"/>
      <c r="AS904" s="22"/>
      <c r="AT904" s="22"/>
      <c r="AU904" s="22"/>
      <c r="AV904" s="22"/>
      <c r="AW904" s="22"/>
      <c r="AX904" s="22"/>
      <c r="AY904" s="22"/>
      <c r="AZ904" s="22"/>
    </row>
    <row r="905" spans="1:52">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c r="AA905" s="22"/>
      <c r="AB905" s="22"/>
      <c r="AC905" s="22"/>
      <c r="AD905" s="22"/>
      <c r="AE905" s="22"/>
      <c r="AF905" s="22"/>
      <c r="AG905" s="22"/>
      <c r="AH905" s="22"/>
      <c r="AI905" s="22"/>
      <c r="AJ905" s="22"/>
      <c r="AK905" s="22"/>
      <c r="AL905" s="22"/>
      <c r="AM905" s="22"/>
      <c r="AN905" s="22"/>
      <c r="AO905" s="22"/>
      <c r="AP905" s="22"/>
      <c r="AQ905" s="22"/>
      <c r="AR905" s="22"/>
      <c r="AS905" s="22"/>
      <c r="AT905" s="22"/>
      <c r="AU905" s="22"/>
      <c r="AV905" s="22"/>
      <c r="AW905" s="22"/>
      <c r="AX905" s="22"/>
      <c r="AY905" s="22"/>
      <c r="AZ905" s="22"/>
    </row>
    <row r="906" spans="1:52">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c r="AA906" s="22"/>
      <c r="AB906" s="22"/>
      <c r="AC906" s="22"/>
      <c r="AD906" s="22"/>
      <c r="AE906" s="22"/>
      <c r="AF906" s="22"/>
      <c r="AG906" s="22"/>
      <c r="AH906" s="22"/>
      <c r="AI906" s="22"/>
      <c r="AJ906" s="22"/>
      <c r="AK906" s="22"/>
      <c r="AL906" s="22"/>
      <c r="AM906" s="22"/>
      <c r="AN906" s="22"/>
      <c r="AO906" s="22"/>
      <c r="AP906" s="22"/>
      <c r="AQ906" s="22"/>
      <c r="AR906" s="22"/>
      <c r="AS906" s="22"/>
      <c r="AT906" s="22"/>
      <c r="AU906" s="22"/>
      <c r="AV906" s="22"/>
      <c r="AW906" s="22"/>
      <c r="AX906" s="22"/>
      <c r="AY906" s="22"/>
      <c r="AZ906" s="22"/>
    </row>
    <row r="907" spans="1:52">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c r="AA907" s="22"/>
      <c r="AB907" s="22"/>
      <c r="AC907" s="22"/>
      <c r="AD907" s="22"/>
      <c r="AE907" s="22"/>
      <c r="AF907" s="22"/>
      <c r="AG907" s="22"/>
      <c r="AH907" s="22"/>
      <c r="AI907" s="22"/>
      <c r="AJ907" s="22"/>
      <c r="AK907" s="22"/>
      <c r="AL907" s="22"/>
      <c r="AM907" s="22"/>
      <c r="AN907" s="22"/>
      <c r="AO907" s="22"/>
      <c r="AP907" s="22"/>
      <c r="AQ907" s="22"/>
      <c r="AR907" s="22"/>
      <c r="AS907" s="22"/>
      <c r="AT907" s="22"/>
      <c r="AU907" s="22"/>
      <c r="AV907" s="22"/>
      <c r="AW907" s="22"/>
      <c r="AX907" s="22"/>
      <c r="AY907" s="22"/>
      <c r="AZ907" s="22"/>
    </row>
    <row r="908" spans="1:52">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c r="AA908" s="22"/>
      <c r="AB908" s="22"/>
      <c r="AC908" s="22"/>
      <c r="AD908" s="22"/>
      <c r="AE908" s="22"/>
      <c r="AF908" s="22"/>
      <c r="AG908" s="22"/>
      <c r="AH908" s="22"/>
      <c r="AI908" s="22"/>
      <c r="AJ908" s="22"/>
      <c r="AK908" s="22"/>
      <c r="AL908" s="22"/>
      <c r="AM908" s="22"/>
      <c r="AN908" s="22"/>
      <c r="AO908" s="22"/>
      <c r="AP908" s="22"/>
      <c r="AQ908" s="22"/>
      <c r="AR908" s="22"/>
      <c r="AS908" s="22"/>
      <c r="AT908" s="22"/>
      <c r="AU908" s="22"/>
      <c r="AV908" s="22"/>
      <c r="AW908" s="22"/>
      <c r="AX908" s="22"/>
      <c r="AY908" s="22"/>
      <c r="AZ908" s="22"/>
    </row>
    <row r="909" spans="1:52">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c r="AA909" s="22"/>
      <c r="AB909" s="22"/>
      <c r="AC909" s="22"/>
      <c r="AD909" s="22"/>
      <c r="AE909" s="22"/>
      <c r="AF909" s="22"/>
      <c r="AG909" s="22"/>
      <c r="AH909" s="22"/>
      <c r="AI909" s="22"/>
      <c r="AJ909" s="22"/>
      <c r="AK909" s="22"/>
      <c r="AL909" s="22"/>
      <c r="AM909" s="22"/>
      <c r="AN909" s="22"/>
      <c r="AO909" s="22"/>
      <c r="AP909" s="22"/>
      <c r="AQ909" s="22"/>
      <c r="AR909" s="22"/>
      <c r="AS909" s="22"/>
      <c r="AT909" s="22"/>
      <c r="AU909" s="22"/>
      <c r="AV909" s="22"/>
      <c r="AW909" s="22"/>
      <c r="AX909" s="22"/>
      <c r="AY909" s="22"/>
      <c r="AZ909" s="22"/>
    </row>
    <row r="910" spans="1:52">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c r="AA910" s="22"/>
      <c r="AB910" s="22"/>
      <c r="AC910" s="22"/>
      <c r="AD910" s="22"/>
      <c r="AE910" s="22"/>
      <c r="AF910" s="22"/>
      <c r="AG910" s="22"/>
      <c r="AH910" s="22"/>
      <c r="AI910" s="22"/>
      <c r="AJ910" s="22"/>
      <c r="AK910" s="22"/>
      <c r="AL910" s="22"/>
      <c r="AM910" s="22"/>
      <c r="AN910" s="22"/>
      <c r="AO910" s="22"/>
      <c r="AP910" s="22"/>
      <c r="AQ910" s="22"/>
      <c r="AR910" s="22"/>
      <c r="AS910" s="22"/>
      <c r="AT910" s="22"/>
      <c r="AU910" s="22"/>
      <c r="AV910" s="22"/>
      <c r="AW910" s="22"/>
      <c r="AX910" s="22"/>
      <c r="AY910" s="22"/>
      <c r="AZ910" s="22"/>
    </row>
    <row r="911" spans="1:52">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c r="AA911" s="22"/>
      <c r="AB911" s="22"/>
      <c r="AC911" s="22"/>
      <c r="AD911" s="22"/>
      <c r="AE911" s="22"/>
      <c r="AF911" s="22"/>
      <c r="AG911" s="22"/>
      <c r="AH911" s="22"/>
      <c r="AI911" s="22"/>
      <c r="AJ911" s="22"/>
      <c r="AK911" s="22"/>
      <c r="AL911" s="22"/>
      <c r="AM911" s="22"/>
      <c r="AN911" s="22"/>
      <c r="AO911" s="22"/>
      <c r="AP911" s="22"/>
      <c r="AQ911" s="22"/>
      <c r="AR911" s="22"/>
      <c r="AS911" s="22"/>
      <c r="AT911" s="22"/>
      <c r="AU911" s="22"/>
      <c r="AV911" s="22"/>
      <c r="AW911" s="22"/>
      <c r="AX911" s="22"/>
      <c r="AY911" s="22"/>
      <c r="AZ911" s="22"/>
    </row>
    <row r="912" spans="1:52">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c r="AA912" s="22"/>
      <c r="AB912" s="22"/>
      <c r="AC912" s="22"/>
      <c r="AD912" s="22"/>
      <c r="AE912" s="22"/>
      <c r="AF912" s="22"/>
      <c r="AG912" s="22"/>
      <c r="AH912" s="22"/>
      <c r="AI912" s="22"/>
      <c r="AJ912" s="22"/>
      <c r="AK912" s="22"/>
      <c r="AL912" s="22"/>
      <c r="AM912" s="22"/>
      <c r="AN912" s="22"/>
      <c r="AO912" s="22"/>
      <c r="AP912" s="22"/>
      <c r="AQ912" s="22"/>
      <c r="AR912" s="22"/>
      <c r="AS912" s="22"/>
      <c r="AT912" s="22"/>
      <c r="AU912" s="22"/>
      <c r="AV912" s="22"/>
      <c r="AW912" s="22"/>
      <c r="AX912" s="22"/>
      <c r="AY912" s="22"/>
      <c r="AZ912" s="22"/>
    </row>
    <row r="913" spans="1:52">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c r="AA913" s="22"/>
      <c r="AB913" s="22"/>
      <c r="AC913" s="22"/>
      <c r="AD913" s="22"/>
      <c r="AE913" s="22"/>
      <c r="AF913" s="22"/>
      <c r="AG913" s="22"/>
      <c r="AH913" s="22"/>
      <c r="AI913" s="22"/>
      <c r="AJ913" s="22"/>
      <c r="AK913" s="22"/>
      <c r="AL913" s="22"/>
      <c r="AM913" s="22"/>
      <c r="AN913" s="22"/>
      <c r="AO913" s="22"/>
      <c r="AP913" s="22"/>
      <c r="AQ913" s="22"/>
      <c r="AR913" s="22"/>
      <c r="AS913" s="22"/>
      <c r="AT913" s="22"/>
      <c r="AU913" s="22"/>
      <c r="AV913" s="22"/>
      <c r="AW913" s="22"/>
      <c r="AX913" s="22"/>
      <c r="AY913" s="22"/>
      <c r="AZ913" s="22"/>
    </row>
    <row r="914" spans="1:52">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c r="AA914" s="22"/>
      <c r="AB914" s="22"/>
      <c r="AC914" s="22"/>
      <c r="AD914" s="22"/>
      <c r="AE914" s="22"/>
      <c r="AF914" s="22"/>
      <c r="AG914" s="22"/>
      <c r="AH914" s="22"/>
      <c r="AI914" s="22"/>
      <c r="AJ914" s="22"/>
      <c r="AK914" s="22"/>
      <c r="AL914" s="22"/>
      <c r="AM914" s="22"/>
      <c r="AN914" s="22"/>
      <c r="AO914" s="22"/>
      <c r="AP914" s="22"/>
      <c r="AQ914" s="22"/>
      <c r="AR914" s="22"/>
      <c r="AS914" s="22"/>
      <c r="AT914" s="22"/>
      <c r="AU914" s="22"/>
      <c r="AV914" s="22"/>
      <c r="AW914" s="22"/>
      <c r="AX914" s="22"/>
      <c r="AY914" s="22"/>
      <c r="AZ914" s="22"/>
    </row>
    <row r="915" spans="1:52">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c r="AA915" s="22"/>
      <c r="AB915" s="22"/>
      <c r="AC915" s="22"/>
      <c r="AD915" s="22"/>
      <c r="AE915" s="22"/>
      <c r="AF915" s="22"/>
      <c r="AG915" s="22"/>
      <c r="AH915" s="22"/>
      <c r="AI915" s="22"/>
      <c r="AJ915" s="22"/>
      <c r="AK915" s="22"/>
      <c r="AL915" s="22"/>
      <c r="AM915" s="22"/>
      <c r="AN915" s="22"/>
      <c r="AO915" s="22"/>
      <c r="AP915" s="22"/>
      <c r="AQ915" s="22"/>
      <c r="AR915" s="22"/>
      <c r="AS915" s="22"/>
      <c r="AT915" s="22"/>
      <c r="AU915" s="22"/>
      <c r="AV915" s="22"/>
      <c r="AW915" s="22"/>
      <c r="AX915" s="22"/>
      <c r="AY915" s="22"/>
      <c r="AZ915" s="22"/>
    </row>
    <row r="916" spans="1:52">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c r="AA916" s="22"/>
      <c r="AB916" s="22"/>
      <c r="AC916" s="22"/>
      <c r="AD916" s="22"/>
      <c r="AE916" s="22"/>
      <c r="AF916" s="22"/>
      <c r="AG916" s="22"/>
      <c r="AH916" s="22"/>
      <c r="AI916" s="22"/>
      <c r="AJ916" s="22"/>
      <c r="AK916" s="22"/>
      <c r="AL916" s="22"/>
      <c r="AM916" s="22"/>
      <c r="AN916" s="22"/>
      <c r="AO916" s="22"/>
      <c r="AP916" s="22"/>
      <c r="AQ916" s="22"/>
      <c r="AR916" s="22"/>
      <c r="AS916" s="22"/>
      <c r="AT916" s="22"/>
      <c r="AU916" s="22"/>
      <c r="AV916" s="22"/>
      <c r="AW916" s="22"/>
      <c r="AX916" s="22"/>
      <c r="AY916" s="22"/>
      <c r="AZ916" s="22"/>
    </row>
    <row r="917" spans="1:52">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c r="AA917" s="22"/>
      <c r="AB917" s="22"/>
      <c r="AC917" s="22"/>
      <c r="AD917" s="22"/>
      <c r="AE917" s="22"/>
      <c r="AF917" s="22"/>
      <c r="AG917" s="22"/>
      <c r="AH917" s="22"/>
      <c r="AI917" s="22"/>
      <c r="AJ917" s="22"/>
      <c r="AK917" s="22"/>
      <c r="AL917" s="22"/>
      <c r="AM917" s="22"/>
      <c r="AN917" s="22"/>
      <c r="AO917" s="22"/>
      <c r="AP917" s="22"/>
      <c r="AQ917" s="22"/>
      <c r="AR917" s="22"/>
      <c r="AS917" s="22"/>
      <c r="AT917" s="22"/>
      <c r="AU917" s="22"/>
      <c r="AV917" s="22"/>
      <c r="AW917" s="22"/>
      <c r="AX917" s="22"/>
      <c r="AY917" s="22"/>
      <c r="AZ917" s="22"/>
    </row>
    <row r="918" spans="1:52">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c r="AA918" s="22"/>
      <c r="AB918" s="22"/>
      <c r="AC918" s="22"/>
      <c r="AD918" s="22"/>
      <c r="AE918" s="22"/>
      <c r="AF918" s="22"/>
      <c r="AG918" s="22"/>
      <c r="AH918" s="22"/>
      <c r="AI918" s="22"/>
      <c r="AJ918" s="22"/>
      <c r="AK918" s="22"/>
      <c r="AL918" s="22"/>
      <c r="AM918" s="22"/>
      <c r="AN918" s="22"/>
      <c r="AO918" s="22"/>
      <c r="AP918" s="22"/>
      <c r="AQ918" s="22"/>
      <c r="AR918" s="22"/>
      <c r="AS918" s="22"/>
      <c r="AT918" s="22"/>
      <c r="AU918" s="22"/>
      <c r="AV918" s="22"/>
      <c r="AW918" s="22"/>
      <c r="AX918" s="22"/>
      <c r="AY918" s="22"/>
      <c r="AZ918" s="22"/>
    </row>
    <row r="919" spans="1:52">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c r="AA919" s="22"/>
      <c r="AB919" s="22"/>
      <c r="AC919" s="22"/>
      <c r="AD919" s="22"/>
      <c r="AE919" s="22"/>
      <c r="AF919" s="22"/>
      <c r="AG919" s="22"/>
      <c r="AH919" s="22"/>
      <c r="AI919" s="22"/>
      <c r="AJ919" s="22"/>
      <c r="AK919" s="22"/>
      <c r="AL919" s="22"/>
      <c r="AM919" s="22"/>
      <c r="AN919" s="22"/>
      <c r="AO919" s="22"/>
      <c r="AP919" s="22"/>
      <c r="AQ919" s="22"/>
      <c r="AR919" s="22"/>
      <c r="AS919" s="22"/>
      <c r="AT919" s="22"/>
      <c r="AU919" s="22"/>
      <c r="AV919" s="22"/>
      <c r="AW919" s="22"/>
      <c r="AX919" s="22"/>
      <c r="AY919" s="22"/>
      <c r="AZ919" s="22"/>
    </row>
    <row r="920" spans="1:52">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c r="AA920" s="22"/>
      <c r="AB920" s="22"/>
      <c r="AC920" s="22"/>
      <c r="AD920" s="22"/>
      <c r="AE920" s="22"/>
      <c r="AF920" s="22"/>
      <c r="AG920" s="22"/>
      <c r="AH920" s="22"/>
      <c r="AI920" s="22"/>
      <c r="AJ920" s="22"/>
      <c r="AK920" s="22"/>
      <c r="AL920" s="22"/>
      <c r="AM920" s="22"/>
      <c r="AN920" s="22"/>
      <c r="AO920" s="22"/>
      <c r="AP920" s="22"/>
      <c r="AQ920" s="22"/>
      <c r="AR920" s="22"/>
      <c r="AS920" s="22"/>
      <c r="AT920" s="22"/>
      <c r="AU920" s="22"/>
      <c r="AV920" s="22"/>
      <c r="AW920" s="22"/>
      <c r="AX920" s="22"/>
      <c r="AY920" s="22"/>
      <c r="AZ920" s="22"/>
    </row>
    <row r="921" spans="1:52">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c r="AA921" s="22"/>
      <c r="AB921" s="22"/>
      <c r="AC921" s="22"/>
      <c r="AD921" s="22"/>
      <c r="AE921" s="22"/>
      <c r="AF921" s="22"/>
      <c r="AG921" s="22"/>
      <c r="AH921" s="22"/>
      <c r="AI921" s="22"/>
      <c r="AJ921" s="22"/>
      <c r="AK921" s="22"/>
      <c r="AL921" s="22"/>
      <c r="AM921" s="22"/>
      <c r="AN921" s="22"/>
      <c r="AO921" s="22"/>
      <c r="AP921" s="22"/>
      <c r="AQ921" s="22"/>
      <c r="AR921" s="22"/>
      <c r="AS921" s="22"/>
      <c r="AT921" s="22"/>
      <c r="AU921" s="22"/>
      <c r="AV921" s="22"/>
      <c r="AW921" s="22"/>
      <c r="AX921" s="22"/>
      <c r="AY921" s="22"/>
      <c r="AZ921" s="22"/>
    </row>
    <row r="922" spans="1:52">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c r="AA922" s="22"/>
      <c r="AB922" s="22"/>
      <c r="AC922" s="22"/>
      <c r="AD922" s="22"/>
      <c r="AE922" s="22"/>
      <c r="AF922" s="22"/>
      <c r="AG922" s="22"/>
      <c r="AH922" s="22"/>
      <c r="AI922" s="22"/>
      <c r="AJ922" s="22"/>
      <c r="AK922" s="22"/>
      <c r="AL922" s="22"/>
      <c r="AM922" s="22"/>
      <c r="AN922" s="22"/>
      <c r="AO922" s="22"/>
      <c r="AP922" s="22"/>
      <c r="AQ922" s="22"/>
      <c r="AR922" s="22"/>
      <c r="AS922" s="22"/>
      <c r="AT922" s="22"/>
      <c r="AU922" s="22"/>
      <c r="AV922" s="22"/>
      <c r="AW922" s="22"/>
      <c r="AX922" s="22"/>
      <c r="AY922" s="22"/>
      <c r="AZ922" s="22"/>
    </row>
    <row r="923" spans="1:52">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c r="AA923" s="22"/>
      <c r="AB923" s="22"/>
      <c r="AC923" s="22"/>
      <c r="AD923" s="22"/>
      <c r="AE923" s="22"/>
      <c r="AF923" s="22"/>
      <c r="AG923" s="22"/>
      <c r="AH923" s="22"/>
      <c r="AI923" s="22"/>
      <c r="AJ923" s="22"/>
      <c r="AK923" s="22"/>
      <c r="AL923" s="22"/>
      <c r="AM923" s="22"/>
      <c r="AN923" s="22"/>
      <c r="AO923" s="22"/>
      <c r="AP923" s="22"/>
      <c r="AQ923" s="22"/>
      <c r="AR923" s="22"/>
      <c r="AS923" s="22"/>
      <c r="AT923" s="22"/>
      <c r="AU923" s="22"/>
      <c r="AV923" s="22"/>
      <c r="AW923" s="22"/>
      <c r="AX923" s="22"/>
      <c r="AY923" s="22"/>
      <c r="AZ923" s="22"/>
    </row>
    <row r="924" spans="1:52">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c r="AA924" s="22"/>
      <c r="AB924" s="22"/>
      <c r="AC924" s="22"/>
      <c r="AD924" s="22"/>
      <c r="AE924" s="22"/>
      <c r="AF924" s="22"/>
      <c r="AG924" s="22"/>
      <c r="AH924" s="22"/>
      <c r="AI924" s="22"/>
      <c r="AJ924" s="22"/>
      <c r="AK924" s="22"/>
      <c r="AL924" s="22"/>
      <c r="AM924" s="22"/>
      <c r="AN924" s="22"/>
      <c r="AO924" s="22"/>
      <c r="AP924" s="22"/>
      <c r="AQ924" s="22"/>
      <c r="AR924" s="22"/>
      <c r="AS924" s="22"/>
      <c r="AT924" s="22"/>
      <c r="AU924" s="22"/>
      <c r="AV924" s="22"/>
      <c r="AW924" s="22"/>
      <c r="AX924" s="22"/>
      <c r="AY924" s="22"/>
      <c r="AZ924" s="22"/>
    </row>
    <row r="925" spans="1:52">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c r="AA925" s="22"/>
      <c r="AB925" s="22"/>
      <c r="AC925" s="22"/>
      <c r="AD925" s="22"/>
      <c r="AE925" s="22"/>
      <c r="AF925" s="22"/>
      <c r="AG925" s="22"/>
      <c r="AH925" s="22"/>
      <c r="AI925" s="22"/>
      <c r="AJ925" s="22"/>
      <c r="AK925" s="22"/>
      <c r="AL925" s="22"/>
      <c r="AM925" s="22"/>
      <c r="AN925" s="22"/>
      <c r="AO925" s="22"/>
      <c r="AP925" s="22"/>
      <c r="AQ925" s="22"/>
      <c r="AR925" s="22"/>
      <c r="AS925" s="22"/>
      <c r="AT925" s="22"/>
      <c r="AU925" s="22"/>
      <c r="AV925" s="22"/>
      <c r="AW925" s="22"/>
      <c r="AX925" s="22"/>
      <c r="AY925" s="22"/>
      <c r="AZ925" s="22"/>
    </row>
    <row r="926" spans="1:52">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c r="AA926" s="22"/>
      <c r="AB926" s="22"/>
      <c r="AC926" s="22"/>
      <c r="AD926" s="22"/>
      <c r="AE926" s="22"/>
      <c r="AF926" s="22"/>
      <c r="AG926" s="22"/>
      <c r="AH926" s="22"/>
      <c r="AI926" s="22"/>
      <c r="AJ926" s="22"/>
      <c r="AK926" s="22"/>
      <c r="AL926" s="22"/>
      <c r="AM926" s="22"/>
      <c r="AN926" s="22"/>
      <c r="AO926" s="22"/>
      <c r="AP926" s="22"/>
      <c r="AQ926" s="22"/>
      <c r="AR926" s="22"/>
      <c r="AS926" s="22"/>
      <c r="AT926" s="22"/>
      <c r="AU926" s="22"/>
      <c r="AV926" s="22"/>
      <c r="AW926" s="22"/>
      <c r="AX926" s="22"/>
      <c r="AY926" s="22"/>
      <c r="AZ926" s="22"/>
    </row>
    <row r="927" spans="1:52">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c r="AA927" s="22"/>
      <c r="AB927" s="22"/>
      <c r="AC927" s="22"/>
      <c r="AD927" s="22"/>
      <c r="AE927" s="22"/>
      <c r="AF927" s="22"/>
      <c r="AG927" s="22"/>
      <c r="AH927" s="22"/>
      <c r="AI927" s="22"/>
      <c r="AJ927" s="22"/>
      <c r="AK927" s="22"/>
      <c r="AL927" s="22"/>
      <c r="AM927" s="22"/>
      <c r="AN927" s="22"/>
      <c r="AO927" s="22"/>
      <c r="AP927" s="22"/>
      <c r="AQ927" s="22"/>
      <c r="AR927" s="22"/>
      <c r="AS927" s="22"/>
      <c r="AT927" s="22"/>
      <c r="AU927" s="22"/>
      <c r="AV927" s="22"/>
      <c r="AW927" s="22"/>
      <c r="AX927" s="22"/>
      <c r="AY927" s="22"/>
      <c r="AZ927" s="22"/>
    </row>
    <row r="928" spans="1:52">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c r="AA928" s="22"/>
      <c r="AB928" s="22"/>
      <c r="AC928" s="22"/>
      <c r="AD928" s="22"/>
      <c r="AE928" s="22"/>
      <c r="AF928" s="22"/>
      <c r="AG928" s="22"/>
      <c r="AH928" s="22"/>
      <c r="AI928" s="22"/>
      <c r="AJ928" s="22"/>
      <c r="AK928" s="22"/>
      <c r="AL928" s="22"/>
      <c r="AM928" s="22"/>
      <c r="AN928" s="22"/>
      <c r="AO928" s="22"/>
      <c r="AP928" s="22"/>
      <c r="AQ928" s="22"/>
      <c r="AR928" s="22"/>
      <c r="AS928" s="22"/>
      <c r="AT928" s="22"/>
      <c r="AU928" s="22"/>
      <c r="AV928" s="22"/>
      <c r="AW928" s="22"/>
      <c r="AX928" s="22"/>
      <c r="AY928" s="22"/>
      <c r="AZ928" s="22"/>
    </row>
    <row r="929" spans="1:52">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c r="AA929" s="22"/>
      <c r="AB929" s="22"/>
      <c r="AC929" s="22"/>
      <c r="AD929" s="22"/>
      <c r="AE929" s="22"/>
      <c r="AF929" s="22"/>
      <c r="AG929" s="22"/>
      <c r="AH929" s="22"/>
      <c r="AI929" s="22"/>
      <c r="AJ929" s="22"/>
      <c r="AK929" s="22"/>
      <c r="AL929" s="22"/>
      <c r="AM929" s="22"/>
      <c r="AN929" s="22"/>
      <c r="AO929" s="22"/>
      <c r="AP929" s="22"/>
      <c r="AQ929" s="22"/>
      <c r="AR929" s="22"/>
      <c r="AS929" s="22"/>
      <c r="AT929" s="22"/>
      <c r="AU929" s="22"/>
      <c r="AV929" s="22"/>
      <c r="AW929" s="22"/>
      <c r="AX929" s="22"/>
      <c r="AY929" s="22"/>
      <c r="AZ929" s="22"/>
    </row>
    <row r="930" spans="1:52">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c r="AA930" s="22"/>
      <c r="AB930" s="22"/>
      <c r="AC930" s="22"/>
      <c r="AD930" s="22"/>
      <c r="AE930" s="22"/>
      <c r="AF930" s="22"/>
      <c r="AG930" s="22"/>
      <c r="AH930" s="22"/>
      <c r="AI930" s="22"/>
      <c r="AJ930" s="22"/>
      <c r="AK930" s="22"/>
      <c r="AL930" s="22"/>
      <c r="AM930" s="22"/>
      <c r="AN930" s="22"/>
      <c r="AO930" s="22"/>
      <c r="AP930" s="22"/>
      <c r="AQ930" s="22"/>
      <c r="AR930" s="22"/>
      <c r="AS930" s="22"/>
      <c r="AT930" s="22"/>
      <c r="AU930" s="22"/>
      <c r="AV930" s="22"/>
      <c r="AW930" s="22"/>
      <c r="AX930" s="22"/>
      <c r="AY930" s="22"/>
      <c r="AZ930" s="22"/>
    </row>
    <row r="931" spans="1:52">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c r="AA931" s="22"/>
      <c r="AB931" s="22"/>
      <c r="AC931" s="22"/>
      <c r="AD931" s="22"/>
      <c r="AE931" s="22"/>
      <c r="AF931" s="22"/>
      <c r="AG931" s="22"/>
      <c r="AH931" s="22"/>
      <c r="AI931" s="22"/>
      <c r="AJ931" s="22"/>
      <c r="AK931" s="22"/>
      <c r="AL931" s="22"/>
      <c r="AM931" s="22"/>
      <c r="AN931" s="22"/>
      <c r="AO931" s="22"/>
      <c r="AP931" s="22"/>
      <c r="AQ931" s="22"/>
      <c r="AR931" s="22"/>
      <c r="AS931" s="22"/>
      <c r="AT931" s="22"/>
      <c r="AU931" s="22"/>
      <c r="AV931" s="22"/>
      <c r="AW931" s="22"/>
      <c r="AX931" s="22"/>
      <c r="AY931" s="22"/>
      <c r="AZ931" s="22"/>
    </row>
    <row r="932" spans="1:52">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c r="AA932" s="22"/>
      <c r="AB932" s="22"/>
      <c r="AC932" s="22"/>
      <c r="AD932" s="22"/>
      <c r="AE932" s="22"/>
      <c r="AF932" s="22"/>
      <c r="AG932" s="22"/>
      <c r="AH932" s="22"/>
      <c r="AI932" s="22"/>
      <c r="AJ932" s="22"/>
      <c r="AK932" s="22"/>
      <c r="AL932" s="22"/>
      <c r="AM932" s="22"/>
      <c r="AN932" s="22"/>
      <c r="AO932" s="22"/>
      <c r="AP932" s="22"/>
      <c r="AQ932" s="22"/>
      <c r="AR932" s="22"/>
      <c r="AS932" s="22"/>
      <c r="AT932" s="22"/>
      <c r="AU932" s="22"/>
      <c r="AV932" s="22"/>
      <c r="AW932" s="22"/>
      <c r="AX932" s="22"/>
      <c r="AY932" s="22"/>
      <c r="AZ932" s="22"/>
    </row>
    <row r="933" spans="1:52">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c r="AA933" s="22"/>
      <c r="AB933" s="22"/>
      <c r="AC933" s="22"/>
      <c r="AD933" s="22"/>
      <c r="AE933" s="22"/>
      <c r="AF933" s="22"/>
      <c r="AG933" s="22"/>
      <c r="AH933" s="22"/>
      <c r="AI933" s="22"/>
      <c r="AJ933" s="22"/>
      <c r="AK933" s="22"/>
      <c r="AL933" s="22"/>
      <c r="AM933" s="22"/>
      <c r="AN933" s="22"/>
      <c r="AO933" s="22"/>
      <c r="AP933" s="22"/>
      <c r="AQ933" s="22"/>
      <c r="AR933" s="22"/>
      <c r="AS933" s="22"/>
      <c r="AT933" s="22"/>
      <c r="AU933" s="22"/>
      <c r="AV933" s="22"/>
      <c r="AW933" s="22"/>
      <c r="AX933" s="22"/>
      <c r="AY933" s="22"/>
      <c r="AZ933" s="22"/>
    </row>
    <row r="934" spans="1:52">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c r="AA934" s="22"/>
      <c r="AB934" s="22"/>
      <c r="AC934" s="22"/>
      <c r="AD934" s="22"/>
      <c r="AE934" s="22"/>
      <c r="AF934" s="22"/>
      <c r="AG934" s="22"/>
      <c r="AH934" s="22"/>
      <c r="AI934" s="22"/>
      <c r="AJ934" s="22"/>
      <c r="AK934" s="22"/>
      <c r="AL934" s="22"/>
      <c r="AM934" s="22"/>
      <c r="AN934" s="22"/>
      <c r="AO934" s="22"/>
      <c r="AP934" s="22"/>
      <c r="AQ934" s="22"/>
      <c r="AR934" s="22"/>
      <c r="AS934" s="22"/>
      <c r="AT934" s="22"/>
      <c r="AU934" s="22"/>
      <c r="AV934" s="22"/>
      <c r="AW934" s="22"/>
      <c r="AX934" s="22"/>
      <c r="AY934" s="22"/>
      <c r="AZ934" s="22"/>
    </row>
    <row r="935" spans="1:52">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c r="AA935" s="22"/>
      <c r="AB935" s="22"/>
      <c r="AC935" s="22"/>
      <c r="AD935" s="22"/>
      <c r="AE935" s="22"/>
      <c r="AF935" s="22"/>
      <c r="AG935" s="22"/>
      <c r="AH935" s="22"/>
      <c r="AI935" s="22"/>
      <c r="AJ935" s="22"/>
      <c r="AK935" s="22"/>
      <c r="AL935" s="22"/>
      <c r="AM935" s="22"/>
      <c r="AN935" s="22"/>
      <c r="AO935" s="22"/>
      <c r="AP935" s="22"/>
      <c r="AQ935" s="22"/>
      <c r="AR935" s="22"/>
      <c r="AS935" s="22"/>
      <c r="AT935" s="22"/>
      <c r="AU935" s="22"/>
      <c r="AV935" s="22"/>
      <c r="AW935" s="22"/>
      <c r="AX935" s="22"/>
      <c r="AY935" s="22"/>
      <c r="AZ935" s="22"/>
    </row>
    <row r="936" spans="1:52">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c r="AA936" s="22"/>
      <c r="AB936" s="22"/>
      <c r="AC936" s="22"/>
      <c r="AD936" s="22"/>
      <c r="AE936" s="22"/>
      <c r="AF936" s="22"/>
      <c r="AG936" s="22"/>
      <c r="AH936" s="22"/>
      <c r="AI936" s="22"/>
      <c r="AJ936" s="22"/>
      <c r="AK936" s="22"/>
      <c r="AL936" s="22"/>
      <c r="AM936" s="22"/>
      <c r="AN936" s="22"/>
      <c r="AO936" s="22"/>
      <c r="AP936" s="22"/>
      <c r="AQ936" s="22"/>
      <c r="AR936" s="22"/>
      <c r="AS936" s="22"/>
      <c r="AT936" s="22"/>
      <c r="AU936" s="22"/>
      <c r="AV936" s="22"/>
      <c r="AW936" s="22"/>
      <c r="AX936" s="22"/>
      <c r="AY936" s="22"/>
      <c r="AZ936" s="22"/>
    </row>
    <row r="937" spans="1:52">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c r="AA937" s="22"/>
      <c r="AB937" s="22"/>
      <c r="AC937" s="22"/>
      <c r="AD937" s="22"/>
      <c r="AE937" s="22"/>
      <c r="AF937" s="22"/>
      <c r="AG937" s="22"/>
      <c r="AH937" s="22"/>
      <c r="AI937" s="22"/>
      <c r="AJ937" s="22"/>
      <c r="AK937" s="22"/>
      <c r="AL937" s="22"/>
      <c r="AM937" s="22"/>
      <c r="AN937" s="22"/>
      <c r="AO937" s="22"/>
      <c r="AP937" s="22"/>
      <c r="AQ937" s="22"/>
      <c r="AR937" s="22"/>
      <c r="AS937" s="22"/>
      <c r="AT937" s="22"/>
      <c r="AU937" s="22"/>
      <c r="AV937" s="22"/>
      <c r="AW937" s="22"/>
      <c r="AX937" s="22"/>
      <c r="AY937" s="22"/>
      <c r="AZ937" s="22"/>
    </row>
    <row r="938" spans="1:52">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c r="AA938" s="22"/>
      <c r="AB938" s="22"/>
      <c r="AC938" s="22"/>
      <c r="AD938" s="22"/>
      <c r="AE938" s="22"/>
      <c r="AF938" s="22"/>
      <c r="AG938" s="22"/>
      <c r="AH938" s="22"/>
      <c r="AI938" s="22"/>
      <c r="AJ938" s="22"/>
      <c r="AK938" s="22"/>
      <c r="AL938" s="22"/>
      <c r="AM938" s="22"/>
      <c r="AN938" s="22"/>
      <c r="AO938" s="22"/>
      <c r="AP938" s="22"/>
      <c r="AQ938" s="22"/>
      <c r="AR938" s="22"/>
      <c r="AS938" s="22"/>
      <c r="AT938" s="22"/>
      <c r="AU938" s="22"/>
      <c r="AV938" s="22"/>
      <c r="AW938" s="22"/>
      <c r="AX938" s="22"/>
      <c r="AY938" s="22"/>
      <c r="AZ938" s="22"/>
    </row>
    <row r="939" spans="1:52">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c r="AA939" s="22"/>
      <c r="AB939" s="22"/>
      <c r="AC939" s="22"/>
      <c r="AD939" s="22"/>
      <c r="AE939" s="22"/>
      <c r="AF939" s="22"/>
      <c r="AG939" s="22"/>
      <c r="AH939" s="22"/>
      <c r="AI939" s="22"/>
      <c r="AJ939" s="22"/>
      <c r="AK939" s="22"/>
      <c r="AL939" s="22"/>
      <c r="AM939" s="22"/>
      <c r="AN939" s="22"/>
      <c r="AO939" s="22"/>
      <c r="AP939" s="22"/>
      <c r="AQ939" s="22"/>
      <c r="AR939" s="22"/>
      <c r="AS939" s="22"/>
      <c r="AT939" s="22"/>
      <c r="AU939" s="22"/>
      <c r="AV939" s="22"/>
      <c r="AW939" s="22"/>
      <c r="AX939" s="22"/>
      <c r="AY939" s="22"/>
      <c r="AZ939" s="22"/>
    </row>
    <row r="940" spans="1:52">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c r="AA940" s="22"/>
      <c r="AB940" s="22"/>
      <c r="AC940" s="22"/>
      <c r="AD940" s="22"/>
      <c r="AE940" s="22"/>
      <c r="AF940" s="22"/>
      <c r="AG940" s="22"/>
      <c r="AH940" s="22"/>
      <c r="AI940" s="22"/>
      <c r="AJ940" s="22"/>
      <c r="AK940" s="22"/>
      <c r="AL940" s="22"/>
      <c r="AM940" s="22"/>
      <c r="AN940" s="22"/>
      <c r="AO940" s="22"/>
      <c r="AP940" s="22"/>
      <c r="AQ940" s="22"/>
      <c r="AR940" s="22"/>
      <c r="AS940" s="22"/>
      <c r="AT940" s="22"/>
      <c r="AU940" s="22"/>
      <c r="AV940" s="22"/>
      <c r="AW940" s="22"/>
      <c r="AX940" s="22"/>
      <c r="AY940" s="22"/>
      <c r="AZ940" s="22"/>
    </row>
    <row r="941" spans="1:52">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c r="AA941" s="22"/>
      <c r="AB941" s="22"/>
      <c r="AC941" s="22"/>
      <c r="AD941" s="22"/>
      <c r="AE941" s="22"/>
      <c r="AF941" s="22"/>
      <c r="AG941" s="22"/>
      <c r="AH941" s="22"/>
      <c r="AI941" s="22"/>
      <c r="AJ941" s="22"/>
      <c r="AK941" s="22"/>
      <c r="AL941" s="22"/>
      <c r="AM941" s="22"/>
      <c r="AN941" s="22"/>
      <c r="AO941" s="22"/>
      <c r="AP941" s="22"/>
      <c r="AQ941" s="22"/>
      <c r="AR941" s="22"/>
      <c r="AS941" s="22"/>
      <c r="AT941" s="22"/>
      <c r="AU941" s="22"/>
      <c r="AV941" s="22"/>
      <c r="AW941" s="22"/>
      <c r="AX941" s="22"/>
      <c r="AY941" s="22"/>
      <c r="AZ941" s="22"/>
    </row>
    <row r="942" spans="1:52">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c r="AA942" s="22"/>
      <c r="AB942" s="22"/>
      <c r="AC942" s="22"/>
      <c r="AD942" s="22"/>
      <c r="AE942" s="22"/>
      <c r="AF942" s="22"/>
      <c r="AG942" s="22"/>
      <c r="AH942" s="22"/>
      <c r="AI942" s="22"/>
      <c r="AJ942" s="22"/>
      <c r="AK942" s="22"/>
      <c r="AL942" s="22"/>
      <c r="AM942" s="22"/>
      <c r="AN942" s="22"/>
      <c r="AO942" s="22"/>
      <c r="AP942" s="22"/>
      <c r="AQ942" s="22"/>
      <c r="AR942" s="22"/>
      <c r="AS942" s="22"/>
      <c r="AT942" s="22"/>
      <c r="AU942" s="22"/>
      <c r="AV942" s="22"/>
      <c r="AW942" s="22"/>
      <c r="AX942" s="22"/>
      <c r="AY942" s="22"/>
      <c r="AZ942" s="22"/>
    </row>
    <row r="943" spans="1:52">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c r="AA943" s="22"/>
      <c r="AB943" s="22"/>
      <c r="AC943" s="22"/>
      <c r="AD943" s="22"/>
      <c r="AE943" s="22"/>
      <c r="AF943" s="22"/>
      <c r="AG943" s="22"/>
      <c r="AH943" s="22"/>
      <c r="AI943" s="22"/>
      <c r="AJ943" s="22"/>
      <c r="AK943" s="22"/>
      <c r="AL943" s="22"/>
      <c r="AM943" s="22"/>
      <c r="AN943" s="22"/>
      <c r="AO943" s="22"/>
      <c r="AP943" s="22"/>
      <c r="AQ943" s="22"/>
      <c r="AR943" s="22"/>
      <c r="AS943" s="22"/>
      <c r="AT943" s="22"/>
      <c r="AU943" s="22"/>
      <c r="AV943" s="22"/>
      <c r="AW943" s="22"/>
      <c r="AX943" s="22"/>
      <c r="AY943" s="22"/>
      <c r="AZ943" s="22"/>
    </row>
    <row r="944" spans="1:52">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c r="AA944" s="22"/>
      <c r="AB944" s="22"/>
      <c r="AC944" s="22"/>
      <c r="AD944" s="22"/>
      <c r="AE944" s="22"/>
      <c r="AF944" s="22"/>
      <c r="AG944" s="22"/>
      <c r="AH944" s="22"/>
      <c r="AI944" s="22"/>
      <c r="AJ944" s="22"/>
      <c r="AK944" s="22"/>
      <c r="AL944" s="22"/>
      <c r="AM944" s="22"/>
      <c r="AN944" s="22"/>
      <c r="AO944" s="22"/>
      <c r="AP944" s="22"/>
      <c r="AQ944" s="22"/>
      <c r="AR944" s="22"/>
      <c r="AS944" s="22"/>
      <c r="AT944" s="22"/>
      <c r="AU944" s="22"/>
      <c r="AV944" s="22"/>
      <c r="AW944" s="22"/>
      <c r="AX944" s="22"/>
      <c r="AY944" s="22"/>
      <c r="AZ944" s="22"/>
    </row>
    <row r="945" spans="1:52">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c r="AA945" s="22"/>
      <c r="AB945" s="22"/>
      <c r="AC945" s="22"/>
      <c r="AD945" s="22"/>
      <c r="AE945" s="22"/>
      <c r="AF945" s="22"/>
      <c r="AG945" s="22"/>
      <c r="AH945" s="22"/>
      <c r="AI945" s="22"/>
      <c r="AJ945" s="22"/>
      <c r="AK945" s="22"/>
      <c r="AL945" s="22"/>
      <c r="AM945" s="22"/>
      <c r="AN945" s="22"/>
      <c r="AO945" s="22"/>
      <c r="AP945" s="22"/>
      <c r="AQ945" s="22"/>
      <c r="AR945" s="22"/>
      <c r="AS945" s="22"/>
      <c r="AT945" s="22"/>
      <c r="AU945" s="22"/>
      <c r="AV945" s="22"/>
      <c r="AW945" s="22"/>
      <c r="AX945" s="22"/>
      <c r="AY945" s="22"/>
      <c r="AZ945" s="22"/>
    </row>
    <row r="946" spans="1:52">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c r="AA946" s="22"/>
      <c r="AB946" s="22"/>
      <c r="AC946" s="22"/>
      <c r="AD946" s="22"/>
      <c r="AE946" s="22"/>
      <c r="AF946" s="22"/>
      <c r="AG946" s="22"/>
      <c r="AH946" s="22"/>
      <c r="AI946" s="22"/>
      <c r="AJ946" s="22"/>
      <c r="AK946" s="22"/>
      <c r="AL946" s="22"/>
      <c r="AM946" s="22"/>
      <c r="AN946" s="22"/>
      <c r="AO946" s="22"/>
      <c r="AP946" s="22"/>
      <c r="AQ946" s="22"/>
      <c r="AR946" s="22"/>
      <c r="AS946" s="22"/>
      <c r="AT946" s="22"/>
      <c r="AU946" s="22"/>
      <c r="AV946" s="22"/>
      <c r="AW946" s="22"/>
      <c r="AX946" s="22"/>
      <c r="AY946" s="22"/>
      <c r="AZ946" s="22"/>
    </row>
    <row r="947" spans="1:52">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c r="AA947" s="22"/>
      <c r="AB947" s="22"/>
      <c r="AC947" s="22"/>
      <c r="AD947" s="22"/>
      <c r="AE947" s="22"/>
      <c r="AF947" s="22"/>
      <c r="AG947" s="22"/>
      <c r="AH947" s="22"/>
      <c r="AI947" s="22"/>
      <c r="AJ947" s="22"/>
      <c r="AK947" s="22"/>
      <c r="AL947" s="22"/>
      <c r="AM947" s="22"/>
      <c r="AN947" s="22"/>
      <c r="AO947" s="22"/>
      <c r="AP947" s="22"/>
      <c r="AQ947" s="22"/>
      <c r="AR947" s="22"/>
      <c r="AS947" s="22"/>
      <c r="AT947" s="22"/>
      <c r="AU947" s="22"/>
      <c r="AV947" s="22"/>
      <c r="AW947" s="22"/>
      <c r="AX947" s="22"/>
      <c r="AY947" s="22"/>
      <c r="AZ947" s="22"/>
    </row>
    <row r="948" spans="1:52">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c r="AA948" s="22"/>
      <c r="AB948" s="22"/>
      <c r="AC948" s="22"/>
      <c r="AD948" s="22"/>
      <c r="AE948" s="22"/>
      <c r="AF948" s="22"/>
      <c r="AG948" s="22"/>
      <c r="AH948" s="22"/>
      <c r="AI948" s="22"/>
      <c r="AJ948" s="22"/>
      <c r="AK948" s="22"/>
      <c r="AL948" s="22"/>
      <c r="AM948" s="22"/>
      <c r="AN948" s="22"/>
      <c r="AO948" s="22"/>
      <c r="AP948" s="22"/>
      <c r="AQ948" s="22"/>
      <c r="AR948" s="22"/>
      <c r="AS948" s="22"/>
      <c r="AT948" s="22"/>
      <c r="AU948" s="22"/>
      <c r="AV948" s="22"/>
      <c r="AW948" s="22"/>
      <c r="AX948" s="22"/>
      <c r="AY948" s="22"/>
      <c r="AZ948" s="22"/>
    </row>
    <row r="949" spans="1:52">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c r="AA949" s="22"/>
      <c r="AB949" s="22"/>
      <c r="AC949" s="22"/>
      <c r="AD949" s="22"/>
      <c r="AE949" s="22"/>
      <c r="AF949" s="22"/>
      <c r="AG949" s="22"/>
      <c r="AH949" s="22"/>
      <c r="AI949" s="22"/>
      <c r="AJ949" s="22"/>
      <c r="AK949" s="22"/>
      <c r="AL949" s="22"/>
      <c r="AM949" s="22"/>
      <c r="AN949" s="22"/>
      <c r="AO949" s="22"/>
      <c r="AP949" s="22"/>
      <c r="AQ949" s="22"/>
      <c r="AR949" s="22"/>
      <c r="AS949" s="22"/>
      <c r="AT949" s="22"/>
      <c r="AU949" s="22"/>
      <c r="AV949" s="22"/>
      <c r="AW949" s="22"/>
      <c r="AX949" s="22"/>
      <c r="AY949" s="22"/>
      <c r="AZ949" s="22"/>
    </row>
    <row r="950" spans="1:52">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c r="AR950" s="22"/>
      <c r="AS950" s="22"/>
      <c r="AT950" s="22"/>
      <c r="AU950" s="22"/>
      <c r="AV950" s="22"/>
      <c r="AW950" s="22"/>
      <c r="AX950" s="22"/>
      <c r="AY950" s="22"/>
      <c r="AZ950" s="22"/>
    </row>
    <row r="951" spans="1:52">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c r="AR951" s="22"/>
      <c r="AS951" s="22"/>
      <c r="AT951" s="22"/>
      <c r="AU951" s="22"/>
      <c r="AV951" s="22"/>
      <c r="AW951" s="22"/>
      <c r="AX951" s="22"/>
      <c r="AY951" s="22"/>
      <c r="AZ951" s="22"/>
    </row>
    <row r="952" spans="1:52">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c r="AA952" s="22"/>
      <c r="AB952" s="22"/>
      <c r="AC952" s="22"/>
      <c r="AD952" s="22"/>
      <c r="AE952" s="22"/>
      <c r="AF952" s="22"/>
      <c r="AG952" s="22"/>
      <c r="AH952" s="22"/>
      <c r="AI952" s="22"/>
      <c r="AJ952" s="22"/>
      <c r="AK952" s="22"/>
      <c r="AL952" s="22"/>
      <c r="AM952" s="22"/>
      <c r="AN952" s="22"/>
      <c r="AO952" s="22"/>
      <c r="AP952" s="22"/>
      <c r="AQ952" s="22"/>
      <c r="AR952" s="22"/>
      <c r="AS952" s="22"/>
      <c r="AT952" s="22"/>
      <c r="AU952" s="22"/>
      <c r="AV952" s="22"/>
      <c r="AW952" s="22"/>
      <c r="AX952" s="22"/>
      <c r="AY952" s="22"/>
      <c r="AZ952" s="22"/>
    </row>
    <row r="953" spans="1:52">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c r="AA953" s="22"/>
      <c r="AB953" s="22"/>
      <c r="AC953" s="22"/>
      <c r="AD953" s="22"/>
      <c r="AE953" s="22"/>
      <c r="AF953" s="22"/>
      <c r="AG953" s="22"/>
      <c r="AH953" s="22"/>
      <c r="AI953" s="22"/>
      <c r="AJ953" s="22"/>
      <c r="AK953" s="22"/>
      <c r="AL953" s="22"/>
      <c r="AM953" s="22"/>
      <c r="AN953" s="22"/>
      <c r="AO953" s="22"/>
      <c r="AP953" s="22"/>
      <c r="AQ953" s="22"/>
      <c r="AR953" s="22"/>
      <c r="AS953" s="22"/>
      <c r="AT953" s="22"/>
      <c r="AU953" s="22"/>
      <c r="AV953" s="22"/>
      <c r="AW953" s="22"/>
      <c r="AX953" s="22"/>
      <c r="AY953" s="22"/>
      <c r="AZ953" s="22"/>
    </row>
    <row r="954" spans="1:52">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c r="AM954" s="22"/>
      <c r="AN954" s="22"/>
      <c r="AO954" s="22"/>
      <c r="AP954" s="22"/>
      <c r="AQ954" s="22"/>
      <c r="AR954" s="22"/>
      <c r="AS954" s="22"/>
      <c r="AT954" s="22"/>
      <c r="AU954" s="22"/>
      <c r="AV954" s="22"/>
      <c r="AW954" s="22"/>
      <c r="AX954" s="22"/>
      <c r="AY954" s="22"/>
      <c r="AZ954" s="22"/>
    </row>
    <row r="955" spans="1:52">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c r="AA955" s="22"/>
      <c r="AB955" s="22"/>
      <c r="AC955" s="22"/>
      <c r="AD955" s="22"/>
      <c r="AE955" s="22"/>
      <c r="AF955" s="22"/>
      <c r="AG955" s="22"/>
      <c r="AH955" s="22"/>
      <c r="AI955" s="22"/>
      <c r="AJ955" s="22"/>
      <c r="AK955" s="22"/>
      <c r="AL955" s="22"/>
      <c r="AM955" s="22"/>
      <c r="AN955" s="22"/>
      <c r="AO955" s="22"/>
      <c r="AP955" s="22"/>
      <c r="AQ955" s="22"/>
      <c r="AR955" s="22"/>
      <c r="AS955" s="22"/>
      <c r="AT955" s="22"/>
      <c r="AU955" s="22"/>
      <c r="AV955" s="22"/>
      <c r="AW955" s="22"/>
      <c r="AX955" s="22"/>
      <c r="AY955" s="22"/>
      <c r="AZ955" s="22"/>
    </row>
    <row r="956" spans="1:52">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c r="AA956" s="22"/>
      <c r="AB956" s="22"/>
      <c r="AC956" s="22"/>
      <c r="AD956" s="22"/>
      <c r="AE956" s="22"/>
      <c r="AF956" s="22"/>
      <c r="AG956" s="22"/>
      <c r="AH956" s="22"/>
      <c r="AI956" s="22"/>
      <c r="AJ956" s="22"/>
      <c r="AK956" s="22"/>
      <c r="AL956" s="22"/>
      <c r="AM956" s="22"/>
      <c r="AN956" s="22"/>
      <c r="AO956" s="22"/>
      <c r="AP956" s="22"/>
      <c r="AQ956" s="22"/>
      <c r="AR956" s="22"/>
      <c r="AS956" s="22"/>
      <c r="AT956" s="22"/>
      <c r="AU956" s="22"/>
      <c r="AV956" s="22"/>
      <c r="AW956" s="22"/>
      <c r="AX956" s="22"/>
      <c r="AY956" s="22"/>
      <c r="AZ956" s="22"/>
    </row>
    <row r="957" spans="1:52">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c r="AR957" s="22"/>
      <c r="AS957" s="22"/>
      <c r="AT957" s="22"/>
      <c r="AU957" s="22"/>
      <c r="AV957" s="22"/>
      <c r="AW957" s="22"/>
      <c r="AX957" s="22"/>
      <c r="AY957" s="22"/>
      <c r="AZ957" s="22"/>
    </row>
    <row r="958" spans="1:52">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c r="AA958" s="22"/>
      <c r="AB958" s="22"/>
      <c r="AC958" s="22"/>
      <c r="AD958" s="22"/>
      <c r="AE958" s="22"/>
      <c r="AF958" s="22"/>
      <c r="AG958" s="22"/>
      <c r="AH958" s="22"/>
      <c r="AI958" s="22"/>
      <c r="AJ958" s="22"/>
      <c r="AK958" s="22"/>
      <c r="AL958" s="22"/>
      <c r="AM958" s="22"/>
      <c r="AN958" s="22"/>
      <c r="AO958" s="22"/>
      <c r="AP958" s="22"/>
      <c r="AQ958" s="22"/>
      <c r="AR958" s="22"/>
      <c r="AS958" s="22"/>
      <c r="AT958" s="22"/>
      <c r="AU958" s="22"/>
      <c r="AV958" s="22"/>
      <c r="AW958" s="22"/>
      <c r="AX958" s="22"/>
      <c r="AY958" s="22"/>
      <c r="AZ958" s="22"/>
    </row>
    <row r="959" spans="1:52">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c r="AM959" s="22"/>
      <c r="AN959" s="22"/>
      <c r="AO959" s="22"/>
      <c r="AP959" s="22"/>
      <c r="AQ959" s="22"/>
      <c r="AR959" s="22"/>
      <c r="AS959" s="22"/>
      <c r="AT959" s="22"/>
      <c r="AU959" s="22"/>
      <c r="AV959" s="22"/>
      <c r="AW959" s="22"/>
      <c r="AX959" s="22"/>
      <c r="AY959" s="22"/>
      <c r="AZ959" s="22"/>
    </row>
    <row r="960" spans="1:52">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c r="AA960" s="22"/>
      <c r="AB960" s="22"/>
      <c r="AC960" s="22"/>
      <c r="AD960" s="22"/>
      <c r="AE960" s="22"/>
      <c r="AF960" s="22"/>
      <c r="AG960" s="22"/>
      <c r="AH960" s="22"/>
      <c r="AI960" s="22"/>
      <c r="AJ960" s="22"/>
      <c r="AK960" s="22"/>
      <c r="AL960" s="22"/>
      <c r="AM960" s="22"/>
      <c r="AN960" s="22"/>
      <c r="AO960" s="22"/>
      <c r="AP960" s="22"/>
      <c r="AQ960" s="22"/>
      <c r="AR960" s="22"/>
      <c r="AS960" s="22"/>
      <c r="AT960" s="22"/>
      <c r="AU960" s="22"/>
      <c r="AV960" s="22"/>
      <c r="AW960" s="22"/>
      <c r="AX960" s="22"/>
      <c r="AY960" s="22"/>
      <c r="AZ960" s="22"/>
    </row>
    <row r="961" spans="1:52">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c r="AA961" s="22"/>
      <c r="AB961" s="22"/>
      <c r="AC961" s="22"/>
      <c r="AD961" s="22"/>
      <c r="AE961" s="22"/>
      <c r="AF961" s="22"/>
      <c r="AG961" s="22"/>
      <c r="AH961" s="22"/>
      <c r="AI961" s="22"/>
      <c r="AJ961" s="22"/>
      <c r="AK961" s="22"/>
      <c r="AL961" s="22"/>
      <c r="AM961" s="22"/>
      <c r="AN961" s="22"/>
      <c r="AO961" s="22"/>
      <c r="AP961" s="22"/>
      <c r="AQ961" s="22"/>
      <c r="AR961" s="22"/>
      <c r="AS961" s="22"/>
      <c r="AT961" s="22"/>
      <c r="AU961" s="22"/>
      <c r="AV961" s="22"/>
      <c r="AW961" s="22"/>
      <c r="AX961" s="22"/>
      <c r="AY961" s="22"/>
      <c r="AZ961" s="22"/>
    </row>
    <row r="962" spans="1:52">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c r="AA962" s="22"/>
      <c r="AB962" s="22"/>
      <c r="AC962" s="22"/>
      <c r="AD962" s="22"/>
      <c r="AE962" s="22"/>
      <c r="AF962" s="22"/>
      <c r="AG962" s="22"/>
      <c r="AH962" s="22"/>
      <c r="AI962" s="22"/>
      <c r="AJ962" s="22"/>
      <c r="AK962" s="22"/>
      <c r="AL962" s="22"/>
      <c r="AM962" s="22"/>
      <c r="AN962" s="22"/>
      <c r="AO962" s="22"/>
      <c r="AP962" s="22"/>
      <c r="AQ962" s="22"/>
      <c r="AR962" s="22"/>
      <c r="AS962" s="22"/>
      <c r="AT962" s="22"/>
      <c r="AU962" s="22"/>
      <c r="AV962" s="22"/>
      <c r="AW962" s="22"/>
      <c r="AX962" s="22"/>
      <c r="AY962" s="22"/>
      <c r="AZ962" s="22"/>
    </row>
    <row r="963" spans="1:52">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c r="AA963" s="22"/>
      <c r="AB963" s="22"/>
      <c r="AC963" s="22"/>
      <c r="AD963" s="22"/>
      <c r="AE963" s="22"/>
      <c r="AF963" s="22"/>
      <c r="AG963" s="22"/>
      <c r="AH963" s="22"/>
      <c r="AI963" s="22"/>
      <c r="AJ963" s="22"/>
      <c r="AK963" s="22"/>
      <c r="AL963" s="22"/>
      <c r="AM963" s="22"/>
      <c r="AN963" s="22"/>
      <c r="AO963" s="22"/>
      <c r="AP963" s="22"/>
      <c r="AQ963" s="22"/>
      <c r="AR963" s="22"/>
      <c r="AS963" s="22"/>
      <c r="AT963" s="22"/>
      <c r="AU963" s="22"/>
      <c r="AV963" s="22"/>
      <c r="AW963" s="22"/>
      <c r="AX963" s="22"/>
      <c r="AY963" s="22"/>
      <c r="AZ963" s="22"/>
    </row>
    <row r="964" spans="1:52">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c r="AM964" s="22"/>
      <c r="AN964" s="22"/>
      <c r="AO964" s="22"/>
      <c r="AP964" s="22"/>
      <c r="AQ964" s="22"/>
      <c r="AR964" s="22"/>
      <c r="AS964" s="22"/>
      <c r="AT964" s="22"/>
      <c r="AU964" s="22"/>
      <c r="AV964" s="22"/>
      <c r="AW964" s="22"/>
      <c r="AX964" s="22"/>
      <c r="AY964" s="22"/>
      <c r="AZ964" s="22"/>
    </row>
    <row r="965" spans="1:52">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c r="AA965" s="22"/>
      <c r="AB965" s="22"/>
      <c r="AC965" s="22"/>
      <c r="AD965" s="22"/>
      <c r="AE965" s="22"/>
      <c r="AF965" s="22"/>
      <c r="AG965" s="22"/>
      <c r="AH965" s="22"/>
      <c r="AI965" s="22"/>
      <c r="AJ965" s="22"/>
      <c r="AK965" s="22"/>
      <c r="AL965" s="22"/>
      <c r="AM965" s="22"/>
      <c r="AN965" s="22"/>
      <c r="AO965" s="22"/>
      <c r="AP965" s="22"/>
      <c r="AQ965" s="22"/>
      <c r="AR965" s="22"/>
      <c r="AS965" s="22"/>
      <c r="AT965" s="22"/>
      <c r="AU965" s="22"/>
      <c r="AV965" s="22"/>
      <c r="AW965" s="22"/>
      <c r="AX965" s="22"/>
      <c r="AY965" s="22"/>
      <c r="AZ965" s="22"/>
    </row>
    <row r="966" spans="1:52">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c r="AA966" s="22"/>
      <c r="AB966" s="22"/>
      <c r="AC966" s="22"/>
      <c r="AD966" s="22"/>
      <c r="AE966" s="22"/>
      <c r="AF966" s="22"/>
      <c r="AG966" s="22"/>
      <c r="AH966" s="22"/>
      <c r="AI966" s="22"/>
      <c r="AJ966" s="22"/>
      <c r="AK966" s="22"/>
      <c r="AL966" s="22"/>
      <c r="AM966" s="22"/>
      <c r="AN966" s="22"/>
      <c r="AO966" s="22"/>
      <c r="AP966" s="22"/>
      <c r="AQ966" s="22"/>
      <c r="AR966" s="22"/>
      <c r="AS966" s="22"/>
      <c r="AT966" s="22"/>
      <c r="AU966" s="22"/>
      <c r="AV966" s="22"/>
      <c r="AW966" s="22"/>
      <c r="AX966" s="22"/>
      <c r="AY966" s="22"/>
      <c r="AZ966" s="22"/>
    </row>
    <row r="967" spans="1:52">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c r="AM967" s="22"/>
      <c r="AN967" s="22"/>
      <c r="AO967" s="22"/>
      <c r="AP967" s="22"/>
      <c r="AQ967" s="22"/>
      <c r="AR967" s="22"/>
      <c r="AS967" s="22"/>
      <c r="AT967" s="22"/>
      <c r="AU967" s="22"/>
      <c r="AV967" s="22"/>
      <c r="AW967" s="22"/>
      <c r="AX967" s="22"/>
      <c r="AY967" s="22"/>
      <c r="AZ967" s="22"/>
    </row>
    <row r="968" spans="1:52">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c r="AA968" s="22"/>
      <c r="AB968" s="22"/>
      <c r="AC968" s="22"/>
      <c r="AD968" s="22"/>
      <c r="AE968" s="22"/>
      <c r="AF968" s="22"/>
      <c r="AG968" s="22"/>
      <c r="AH968" s="22"/>
      <c r="AI968" s="22"/>
      <c r="AJ968" s="22"/>
      <c r="AK968" s="22"/>
      <c r="AL968" s="22"/>
      <c r="AM968" s="22"/>
      <c r="AN968" s="22"/>
      <c r="AO968" s="22"/>
      <c r="AP968" s="22"/>
      <c r="AQ968" s="22"/>
      <c r="AR968" s="22"/>
      <c r="AS968" s="22"/>
      <c r="AT968" s="22"/>
      <c r="AU968" s="22"/>
      <c r="AV968" s="22"/>
      <c r="AW968" s="22"/>
      <c r="AX968" s="22"/>
      <c r="AY968" s="22"/>
      <c r="AZ968" s="22"/>
    </row>
    <row r="969" spans="1:52">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c r="AA969" s="22"/>
      <c r="AB969" s="22"/>
      <c r="AC969" s="22"/>
      <c r="AD969" s="22"/>
      <c r="AE969" s="22"/>
      <c r="AF969" s="22"/>
      <c r="AG969" s="22"/>
      <c r="AH969" s="22"/>
      <c r="AI969" s="22"/>
      <c r="AJ969" s="22"/>
      <c r="AK969" s="22"/>
      <c r="AL969" s="22"/>
      <c r="AM969" s="22"/>
      <c r="AN969" s="22"/>
      <c r="AO969" s="22"/>
      <c r="AP969" s="22"/>
      <c r="AQ969" s="22"/>
      <c r="AR969" s="22"/>
      <c r="AS969" s="22"/>
      <c r="AT969" s="22"/>
      <c r="AU969" s="22"/>
      <c r="AV969" s="22"/>
      <c r="AW969" s="22"/>
      <c r="AX969" s="22"/>
      <c r="AY969" s="22"/>
      <c r="AZ969" s="22"/>
    </row>
    <row r="970" spans="1:52">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c r="AA970" s="22"/>
      <c r="AB970" s="22"/>
      <c r="AC970" s="22"/>
      <c r="AD970" s="22"/>
      <c r="AE970" s="22"/>
      <c r="AF970" s="22"/>
      <c r="AG970" s="22"/>
      <c r="AH970" s="22"/>
      <c r="AI970" s="22"/>
      <c r="AJ970" s="22"/>
      <c r="AK970" s="22"/>
      <c r="AL970" s="22"/>
      <c r="AM970" s="22"/>
      <c r="AN970" s="22"/>
      <c r="AO970" s="22"/>
      <c r="AP970" s="22"/>
      <c r="AQ970" s="22"/>
      <c r="AR970" s="22"/>
      <c r="AS970" s="22"/>
      <c r="AT970" s="22"/>
      <c r="AU970" s="22"/>
      <c r="AV970" s="22"/>
      <c r="AW970" s="22"/>
      <c r="AX970" s="22"/>
      <c r="AY970" s="22"/>
      <c r="AZ970" s="22"/>
    </row>
    <row r="971" spans="1:52">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c r="AA971" s="22"/>
      <c r="AB971" s="22"/>
      <c r="AC971" s="22"/>
      <c r="AD971" s="22"/>
      <c r="AE971" s="22"/>
      <c r="AF971" s="22"/>
      <c r="AG971" s="22"/>
      <c r="AH971" s="22"/>
      <c r="AI971" s="22"/>
      <c r="AJ971" s="22"/>
      <c r="AK971" s="22"/>
      <c r="AL971" s="22"/>
      <c r="AM971" s="22"/>
      <c r="AN971" s="22"/>
      <c r="AO971" s="22"/>
      <c r="AP971" s="22"/>
      <c r="AQ971" s="22"/>
      <c r="AR971" s="22"/>
      <c r="AS971" s="22"/>
      <c r="AT971" s="22"/>
      <c r="AU971" s="22"/>
      <c r="AV971" s="22"/>
      <c r="AW971" s="22"/>
      <c r="AX971" s="22"/>
      <c r="AY971" s="22"/>
      <c r="AZ971" s="22"/>
    </row>
    <row r="972" spans="1:52">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c r="AM972" s="22"/>
      <c r="AN972" s="22"/>
      <c r="AO972" s="22"/>
      <c r="AP972" s="22"/>
      <c r="AQ972" s="22"/>
      <c r="AR972" s="22"/>
      <c r="AS972" s="22"/>
      <c r="AT972" s="22"/>
      <c r="AU972" s="22"/>
      <c r="AV972" s="22"/>
      <c r="AW972" s="22"/>
      <c r="AX972" s="22"/>
      <c r="AY972" s="22"/>
      <c r="AZ972" s="22"/>
    </row>
    <row r="973" spans="1:52">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c r="AA973" s="22"/>
      <c r="AB973" s="22"/>
      <c r="AC973" s="22"/>
      <c r="AD973" s="22"/>
      <c r="AE973" s="22"/>
      <c r="AF973" s="22"/>
      <c r="AG973" s="22"/>
      <c r="AH973" s="22"/>
      <c r="AI973" s="22"/>
      <c r="AJ973" s="22"/>
      <c r="AK973" s="22"/>
      <c r="AL973" s="22"/>
      <c r="AM973" s="22"/>
      <c r="AN973" s="22"/>
      <c r="AO973" s="22"/>
      <c r="AP973" s="22"/>
      <c r="AQ973" s="22"/>
      <c r="AR973" s="22"/>
      <c r="AS973" s="22"/>
      <c r="AT973" s="22"/>
      <c r="AU973" s="22"/>
      <c r="AV973" s="22"/>
      <c r="AW973" s="22"/>
      <c r="AX973" s="22"/>
      <c r="AY973" s="22"/>
      <c r="AZ973" s="22"/>
    </row>
    <row r="974" spans="1:52">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c r="AA974" s="22"/>
      <c r="AB974" s="22"/>
      <c r="AC974" s="22"/>
      <c r="AD974" s="22"/>
      <c r="AE974" s="22"/>
      <c r="AF974" s="22"/>
      <c r="AG974" s="22"/>
      <c r="AH974" s="22"/>
      <c r="AI974" s="22"/>
      <c r="AJ974" s="22"/>
      <c r="AK974" s="22"/>
      <c r="AL974" s="22"/>
      <c r="AM974" s="22"/>
      <c r="AN974" s="22"/>
      <c r="AO974" s="22"/>
      <c r="AP974" s="22"/>
      <c r="AQ974" s="22"/>
      <c r="AR974" s="22"/>
      <c r="AS974" s="22"/>
      <c r="AT974" s="22"/>
      <c r="AU974" s="22"/>
      <c r="AV974" s="22"/>
      <c r="AW974" s="22"/>
      <c r="AX974" s="22"/>
      <c r="AY974" s="22"/>
      <c r="AZ974" s="22"/>
    </row>
    <row r="975" spans="1:52">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c r="AA975" s="22"/>
      <c r="AB975" s="22"/>
      <c r="AC975" s="22"/>
      <c r="AD975" s="22"/>
      <c r="AE975" s="22"/>
      <c r="AF975" s="22"/>
      <c r="AG975" s="22"/>
      <c r="AH975" s="22"/>
      <c r="AI975" s="22"/>
      <c r="AJ975" s="22"/>
      <c r="AK975" s="22"/>
      <c r="AL975" s="22"/>
      <c r="AM975" s="22"/>
      <c r="AN975" s="22"/>
      <c r="AO975" s="22"/>
      <c r="AP975" s="22"/>
      <c r="AQ975" s="22"/>
      <c r="AR975" s="22"/>
      <c r="AS975" s="22"/>
      <c r="AT975" s="22"/>
      <c r="AU975" s="22"/>
      <c r="AV975" s="22"/>
      <c r="AW975" s="22"/>
      <c r="AX975" s="22"/>
      <c r="AY975" s="22"/>
      <c r="AZ975" s="22"/>
    </row>
    <row r="976" spans="1:52">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c r="AA976" s="22"/>
      <c r="AB976" s="22"/>
      <c r="AC976" s="22"/>
      <c r="AD976" s="22"/>
      <c r="AE976" s="22"/>
      <c r="AF976" s="22"/>
      <c r="AG976" s="22"/>
      <c r="AH976" s="22"/>
      <c r="AI976" s="22"/>
      <c r="AJ976" s="22"/>
      <c r="AK976" s="22"/>
      <c r="AL976" s="22"/>
      <c r="AM976" s="22"/>
      <c r="AN976" s="22"/>
      <c r="AO976" s="22"/>
      <c r="AP976" s="22"/>
      <c r="AQ976" s="22"/>
      <c r="AR976" s="22"/>
      <c r="AS976" s="22"/>
      <c r="AT976" s="22"/>
      <c r="AU976" s="22"/>
      <c r="AV976" s="22"/>
      <c r="AW976" s="22"/>
      <c r="AX976" s="22"/>
      <c r="AY976" s="22"/>
      <c r="AZ976" s="22"/>
    </row>
    <row r="977" spans="1:52">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c r="AA977" s="22"/>
      <c r="AB977" s="22"/>
      <c r="AC977" s="22"/>
      <c r="AD977" s="22"/>
      <c r="AE977" s="22"/>
      <c r="AF977" s="22"/>
      <c r="AG977" s="22"/>
      <c r="AH977" s="22"/>
      <c r="AI977" s="22"/>
      <c r="AJ977" s="22"/>
      <c r="AK977" s="22"/>
      <c r="AL977" s="22"/>
      <c r="AM977" s="22"/>
      <c r="AN977" s="22"/>
      <c r="AO977" s="22"/>
      <c r="AP977" s="22"/>
      <c r="AQ977" s="22"/>
      <c r="AR977" s="22"/>
      <c r="AS977" s="22"/>
      <c r="AT977" s="22"/>
      <c r="AU977" s="22"/>
      <c r="AV977" s="22"/>
      <c r="AW977" s="22"/>
      <c r="AX977" s="22"/>
      <c r="AY977" s="22"/>
      <c r="AZ977" s="22"/>
    </row>
    <row r="978" spans="1:52">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c r="AM978" s="22"/>
      <c r="AN978" s="22"/>
      <c r="AO978" s="22"/>
      <c r="AP978" s="22"/>
      <c r="AQ978" s="22"/>
      <c r="AR978" s="22"/>
      <c r="AS978" s="22"/>
      <c r="AT978" s="22"/>
      <c r="AU978" s="22"/>
      <c r="AV978" s="22"/>
      <c r="AW978" s="22"/>
      <c r="AX978" s="22"/>
      <c r="AY978" s="22"/>
      <c r="AZ978" s="22"/>
    </row>
    <row r="979" spans="1:52">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c r="AA979" s="22"/>
      <c r="AB979" s="22"/>
      <c r="AC979" s="22"/>
      <c r="AD979" s="22"/>
      <c r="AE979" s="22"/>
      <c r="AF979" s="22"/>
      <c r="AG979" s="22"/>
      <c r="AH979" s="22"/>
      <c r="AI979" s="22"/>
      <c r="AJ979" s="22"/>
      <c r="AK979" s="22"/>
      <c r="AL979" s="22"/>
      <c r="AM979" s="22"/>
      <c r="AN979" s="22"/>
      <c r="AO979" s="22"/>
      <c r="AP979" s="22"/>
      <c r="AQ979" s="22"/>
      <c r="AR979" s="22"/>
      <c r="AS979" s="22"/>
      <c r="AT979" s="22"/>
      <c r="AU979" s="22"/>
      <c r="AV979" s="22"/>
      <c r="AW979" s="22"/>
      <c r="AX979" s="22"/>
      <c r="AY979" s="22"/>
      <c r="AZ979" s="22"/>
    </row>
    <row r="980" spans="1:52">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c r="AA980" s="22"/>
      <c r="AB980" s="22"/>
      <c r="AC980" s="22"/>
      <c r="AD980" s="22"/>
      <c r="AE980" s="22"/>
      <c r="AF980" s="22"/>
      <c r="AG980" s="22"/>
      <c r="AH980" s="22"/>
      <c r="AI980" s="22"/>
      <c r="AJ980" s="22"/>
      <c r="AK980" s="22"/>
      <c r="AL980" s="22"/>
      <c r="AM980" s="22"/>
      <c r="AN980" s="22"/>
      <c r="AO980" s="22"/>
      <c r="AP980" s="22"/>
      <c r="AQ980" s="22"/>
      <c r="AR980" s="22"/>
      <c r="AS980" s="22"/>
      <c r="AT980" s="22"/>
      <c r="AU980" s="22"/>
      <c r="AV980" s="22"/>
      <c r="AW980" s="22"/>
      <c r="AX980" s="22"/>
      <c r="AY980" s="22"/>
      <c r="AZ980" s="22"/>
    </row>
    <row r="981" spans="1:52">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c r="AA981" s="22"/>
      <c r="AB981" s="22"/>
      <c r="AC981" s="22"/>
      <c r="AD981" s="22"/>
      <c r="AE981" s="22"/>
      <c r="AF981" s="22"/>
      <c r="AG981" s="22"/>
      <c r="AH981" s="22"/>
      <c r="AI981" s="22"/>
      <c r="AJ981" s="22"/>
      <c r="AK981" s="22"/>
      <c r="AL981" s="22"/>
      <c r="AM981" s="22"/>
      <c r="AN981" s="22"/>
      <c r="AO981" s="22"/>
      <c r="AP981" s="22"/>
      <c r="AQ981" s="22"/>
      <c r="AR981" s="22"/>
      <c r="AS981" s="22"/>
      <c r="AT981" s="22"/>
      <c r="AU981" s="22"/>
      <c r="AV981" s="22"/>
      <c r="AW981" s="22"/>
      <c r="AX981" s="22"/>
      <c r="AY981" s="22"/>
      <c r="AZ981" s="22"/>
    </row>
    <row r="982" spans="1:52">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c r="AA982" s="22"/>
      <c r="AB982" s="22"/>
      <c r="AC982" s="22"/>
      <c r="AD982" s="22"/>
      <c r="AE982" s="22"/>
      <c r="AF982" s="22"/>
      <c r="AG982" s="22"/>
      <c r="AH982" s="22"/>
      <c r="AI982" s="22"/>
      <c r="AJ982" s="22"/>
      <c r="AK982" s="22"/>
      <c r="AL982" s="22"/>
      <c r="AM982" s="22"/>
      <c r="AN982" s="22"/>
      <c r="AO982" s="22"/>
      <c r="AP982" s="22"/>
      <c r="AQ982" s="22"/>
      <c r="AR982" s="22"/>
      <c r="AS982" s="22"/>
      <c r="AT982" s="22"/>
      <c r="AU982" s="22"/>
      <c r="AV982" s="22"/>
      <c r="AW982" s="22"/>
      <c r="AX982" s="22"/>
      <c r="AY982" s="22"/>
      <c r="AZ982" s="22"/>
    </row>
    <row r="983" spans="1:52">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c r="AA983" s="22"/>
      <c r="AB983" s="22"/>
      <c r="AC983" s="22"/>
      <c r="AD983" s="22"/>
      <c r="AE983" s="22"/>
      <c r="AF983" s="22"/>
      <c r="AG983" s="22"/>
      <c r="AH983" s="22"/>
      <c r="AI983" s="22"/>
      <c r="AJ983" s="22"/>
      <c r="AK983" s="22"/>
      <c r="AL983" s="22"/>
      <c r="AM983" s="22"/>
      <c r="AN983" s="22"/>
      <c r="AO983" s="22"/>
      <c r="AP983" s="22"/>
      <c r="AQ983" s="22"/>
      <c r="AR983" s="22"/>
      <c r="AS983" s="22"/>
      <c r="AT983" s="22"/>
      <c r="AU983" s="22"/>
      <c r="AV983" s="22"/>
      <c r="AW983" s="22"/>
      <c r="AX983" s="22"/>
      <c r="AY983" s="22"/>
      <c r="AZ983" s="22"/>
    </row>
    <row r="984" spans="1:52">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c r="AA984" s="22"/>
      <c r="AB984" s="22"/>
      <c r="AC984" s="22"/>
      <c r="AD984" s="22"/>
      <c r="AE984" s="22"/>
      <c r="AF984" s="22"/>
      <c r="AG984" s="22"/>
      <c r="AH984" s="22"/>
      <c r="AI984" s="22"/>
      <c r="AJ984" s="22"/>
      <c r="AK984" s="22"/>
      <c r="AL984" s="22"/>
      <c r="AM984" s="22"/>
      <c r="AN984" s="22"/>
      <c r="AO984" s="22"/>
      <c r="AP984" s="22"/>
      <c r="AQ984" s="22"/>
      <c r="AR984" s="22"/>
      <c r="AS984" s="22"/>
      <c r="AT984" s="22"/>
      <c r="AU984" s="22"/>
      <c r="AV984" s="22"/>
      <c r="AW984" s="22"/>
      <c r="AX984" s="22"/>
      <c r="AY984" s="22"/>
      <c r="AZ984" s="22"/>
    </row>
    <row r="985" spans="1:52">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c r="AA985" s="22"/>
      <c r="AB985" s="22"/>
      <c r="AC985" s="22"/>
      <c r="AD985" s="22"/>
      <c r="AE985" s="22"/>
      <c r="AF985" s="22"/>
      <c r="AG985" s="22"/>
      <c r="AH985" s="22"/>
      <c r="AI985" s="22"/>
      <c r="AJ985" s="22"/>
      <c r="AK985" s="22"/>
      <c r="AL985" s="22"/>
      <c r="AM985" s="22"/>
      <c r="AN985" s="22"/>
      <c r="AO985" s="22"/>
      <c r="AP985" s="22"/>
      <c r="AQ985" s="22"/>
      <c r="AR985" s="22"/>
      <c r="AS985" s="22"/>
      <c r="AT985" s="22"/>
      <c r="AU985" s="22"/>
      <c r="AV985" s="22"/>
      <c r="AW985" s="22"/>
      <c r="AX985" s="22"/>
      <c r="AY985" s="22"/>
      <c r="AZ985" s="22"/>
    </row>
    <row r="986" spans="1:52">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c r="AA986" s="22"/>
      <c r="AB986" s="22"/>
      <c r="AC986" s="22"/>
      <c r="AD986" s="22"/>
      <c r="AE986" s="22"/>
      <c r="AF986" s="22"/>
      <c r="AG986" s="22"/>
      <c r="AH986" s="22"/>
      <c r="AI986" s="22"/>
      <c r="AJ986" s="22"/>
      <c r="AK986" s="22"/>
      <c r="AL986" s="22"/>
      <c r="AM986" s="22"/>
      <c r="AN986" s="22"/>
      <c r="AO986" s="22"/>
      <c r="AP986" s="22"/>
      <c r="AQ986" s="22"/>
      <c r="AR986" s="22"/>
      <c r="AS986" s="22"/>
      <c r="AT986" s="22"/>
      <c r="AU986" s="22"/>
      <c r="AV986" s="22"/>
      <c r="AW986" s="22"/>
      <c r="AX986" s="22"/>
      <c r="AY986" s="22"/>
      <c r="AZ986" s="22"/>
    </row>
    <row r="987" spans="1:52">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c r="AA987" s="22"/>
      <c r="AB987" s="22"/>
      <c r="AC987" s="22"/>
      <c r="AD987" s="22"/>
      <c r="AE987" s="22"/>
      <c r="AF987" s="22"/>
      <c r="AG987" s="22"/>
      <c r="AH987" s="22"/>
      <c r="AI987" s="22"/>
      <c r="AJ987" s="22"/>
      <c r="AK987" s="22"/>
      <c r="AL987" s="22"/>
      <c r="AM987" s="22"/>
      <c r="AN987" s="22"/>
      <c r="AO987" s="22"/>
      <c r="AP987" s="22"/>
      <c r="AQ987" s="22"/>
      <c r="AR987" s="22"/>
      <c r="AS987" s="22"/>
      <c r="AT987" s="22"/>
      <c r="AU987" s="22"/>
      <c r="AV987" s="22"/>
      <c r="AW987" s="22"/>
      <c r="AX987" s="22"/>
      <c r="AY987" s="22"/>
      <c r="AZ987" s="22"/>
    </row>
    <row r="988" spans="1:52">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c r="AA988" s="22"/>
      <c r="AB988" s="22"/>
      <c r="AC988" s="22"/>
      <c r="AD988" s="22"/>
      <c r="AE988" s="22"/>
      <c r="AF988" s="22"/>
      <c r="AG988" s="22"/>
      <c r="AH988" s="22"/>
      <c r="AI988" s="22"/>
      <c r="AJ988" s="22"/>
      <c r="AK988" s="22"/>
      <c r="AL988" s="22"/>
      <c r="AM988" s="22"/>
      <c r="AN988" s="22"/>
      <c r="AO988" s="22"/>
      <c r="AP988" s="22"/>
      <c r="AQ988" s="22"/>
      <c r="AR988" s="22"/>
      <c r="AS988" s="22"/>
      <c r="AT988" s="22"/>
      <c r="AU988" s="22"/>
      <c r="AV988" s="22"/>
      <c r="AW988" s="22"/>
      <c r="AX988" s="22"/>
      <c r="AY988" s="22"/>
      <c r="AZ988" s="22"/>
    </row>
    <row r="989" spans="1:52">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c r="AA989" s="22"/>
      <c r="AB989" s="22"/>
      <c r="AC989" s="22"/>
      <c r="AD989" s="22"/>
      <c r="AE989" s="22"/>
      <c r="AF989" s="22"/>
      <c r="AG989" s="22"/>
      <c r="AH989" s="22"/>
      <c r="AI989" s="22"/>
      <c r="AJ989" s="22"/>
      <c r="AK989" s="22"/>
      <c r="AL989" s="22"/>
      <c r="AM989" s="22"/>
      <c r="AN989" s="22"/>
      <c r="AO989" s="22"/>
      <c r="AP989" s="22"/>
      <c r="AQ989" s="22"/>
      <c r="AR989" s="22"/>
      <c r="AS989" s="22"/>
      <c r="AT989" s="22"/>
      <c r="AU989" s="22"/>
      <c r="AV989" s="22"/>
      <c r="AW989" s="22"/>
      <c r="AX989" s="22"/>
      <c r="AY989" s="22"/>
      <c r="AZ989" s="22"/>
    </row>
    <row r="990" spans="1:52">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c r="AA990" s="22"/>
      <c r="AB990" s="22"/>
      <c r="AC990" s="22"/>
      <c r="AD990" s="22"/>
      <c r="AE990" s="22"/>
      <c r="AF990" s="22"/>
      <c r="AG990" s="22"/>
      <c r="AH990" s="22"/>
      <c r="AI990" s="22"/>
      <c r="AJ990" s="22"/>
      <c r="AK990" s="22"/>
      <c r="AL990" s="22"/>
      <c r="AM990" s="22"/>
      <c r="AN990" s="22"/>
      <c r="AO990" s="22"/>
      <c r="AP990" s="22"/>
      <c r="AQ990" s="22"/>
      <c r="AR990" s="22"/>
      <c r="AS990" s="22"/>
      <c r="AT990" s="22"/>
      <c r="AU990" s="22"/>
      <c r="AV990" s="22"/>
      <c r="AW990" s="22"/>
      <c r="AX990" s="22"/>
      <c r="AY990" s="22"/>
      <c r="AZ990" s="22"/>
    </row>
    <row r="991" spans="1:52">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c r="AA991" s="22"/>
      <c r="AB991" s="22"/>
      <c r="AC991" s="22"/>
      <c r="AD991" s="22"/>
      <c r="AE991" s="22"/>
      <c r="AF991" s="22"/>
      <c r="AG991" s="22"/>
      <c r="AH991" s="22"/>
      <c r="AI991" s="22"/>
      <c r="AJ991" s="22"/>
      <c r="AK991" s="22"/>
      <c r="AL991" s="22"/>
      <c r="AM991" s="22"/>
      <c r="AN991" s="22"/>
      <c r="AO991" s="22"/>
      <c r="AP991" s="22"/>
      <c r="AQ991" s="22"/>
      <c r="AR991" s="22"/>
      <c r="AS991" s="22"/>
      <c r="AT991" s="22"/>
      <c r="AU991" s="22"/>
      <c r="AV991" s="22"/>
      <c r="AW991" s="22"/>
      <c r="AX991" s="22"/>
      <c r="AY991" s="22"/>
      <c r="AZ991" s="22"/>
    </row>
    <row r="992" spans="1:52">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c r="AA992" s="22"/>
      <c r="AB992" s="22"/>
      <c r="AC992" s="22"/>
      <c r="AD992" s="22"/>
      <c r="AE992" s="22"/>
      <c r="AF992" s="22"/>
      <c r="AG992" s="22"/>
      <c r="AH992" s="22"/>
      <c r="AI992" s="22"/>
      <c r="AJ992" s="22"/>
      <c r="AK992" s="22"/>
      <c r="AL992" s="22"/>
      <c r="AM992" s="22"/>
      <c r="AN992" s="22"/>
      <c r="AO992" s="22"/>
      <c r="AP992" s="22"/>
      <c r="AQ992" s="22"/>
      <c r="AR992" s="22"/>
      <c r="AS992" s="22"/>
      <c r="AT992" s="22"/>
      <c r="AU992" s="22"/>
      <c r="AV992" s="22"/>
      <c r="AW992" s="22"/>
      <c r="AX992" s="22"/>
      <c r="AY992" s="22"/>
      <c r="AZ992" s="22"/>
    </row>
    <row r="993" spans="1:52">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c r="AA993" s="22"/>
      <c r="AB993" s="22"/>
      <c r="AC993" s="22"/>
      <c r="AD993" s="22"/>
      <c r="AE993" s="22"/>
      <c r="AF993" s="22"/>
      <c r="AG993" s="22"/>
      <c r="AH993" s="22"/>
      <c r="AI993" s="22"/>
      <c r="AJ993" s="22"/>
      <c r="AK993" s="22"/>
      <c r="AL993" s="22"/>
      <c r="AM993" s="22"/>
      <c r="AN993" s="22"/>
      <c r="AO993" s="22"/>
      <c r="AP993" s="22"/>
      <c r="AQ993" s="22"/>
      <c r="AR993" s="22"/>
      <c r="AS993" s="22"/>
      <c r="AT993" s="22"/>
      <c r="AU993" s="22"/>
      <c r="AV993" s="22"/>
      <c r="AW993" s="22"/>
      <c r="AX993" s="22"/>
      <c r="AY993" s="22"/>
      <c r="AZ993" s="22"/>
    </row>
    <row r="994" spans="1:52">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c r="AA994" s="22"/>
      <c r="AB994" s="22"/>
      <c r="AC994" s="22"/>
      <c r="AD994" s="22"/>
      <c r="AE994" s="22"/>
      <c r="AF994" s="22"/>
      <c r="AG994" s="22"/>
      <c r="AH994" s="22"/>
      <c r="AI994" s="22"/>
      <c r="AJ994" s="22"/>
      <c r="AK994" s="22"/>
      <c r="AL994" s="22"/>
      <c r="AM994" s="22"/>
      <c r="AN994" s="22"/>
      <c r="AO994" s="22"/>
      <c r="AP994" s="22"/>
      <c r="AQ994" s="22"/>
      <c r="AR994" s="22"/>
      <c r="AS994" s="22"/>
      <c r="AT994" s="22"/>
      <c r="AU994" s="22"/>
      <c r="AV994" s="22"/>
      <c r="AW994" s="22"/>
      <c r="AX994" s="22"/>
      <c r="AY994" s="22"/>
      <c r="AZ994" s="22"/>
    </row>
    <row r="995" spans="1:52">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c r="AA995" s="22"/>
      <c r="AB995" s="22"/>
      <c r="AC995" s="22"/>
      <c r="AD995" s="22"/>
      <c r="AE995" s="22"/>
      <c r="AF995" s="22"/>
      <c r="AG995" s="22"/>
      <c r="AH995" s="22"/>
      <c r="AI995" s="22"/>
      <c r="AJ995" s="22"/>
      <c r="AK995" s="22"/>
      <c r="AL995" s="22"/>
      <c r="AM995" s="22"/>
      <c r="AN995" s="22"/>
      <c r="AO995" s="22"/>
      <c r="AP995" s="22"/>
      <c r="AQ995" s="22"/>
      <c r="AR995" s="22"/>
      <c r="AS995" s="22"/>
      <c r="AT995" s="22"/>
      <c r="AU995" s="22"/>
      <c r="AV995" s="22"/>
      <c r="AW995" s="22"/>
      <c r="AX995" s="22"/>
      <c r="AY995" s="22"/>
      <c r="AZ995" s="22"/>
    </row>
    <row r="996" spans="1:52">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c r="AA996" s="22"/>
      <c r="AB996" s="22"/>
      <c r="AC996" s="22"/>
      <c r="AD996" s="22"/>
      <c r="AE996" s="22"/>
      <c r="AF996" s="22"/>
      <c r="AG996" s="22"/>
      <c r="AH996" s="22"/>
      <c r="AI996" s="22"/>
      <c r="AJ996" s="22"/>
      <c r="AK996" s="22"/>
      <c r="AL996" s="22"/>
      <c r="AM996" s="22"/>
      <c r="AN996" s="22"/>
      <c r="AO996" s="22"/>
      <c r="AP996" s="22"/>
      <c r="AQ996" s="22"/>
      <c r="AR996" s="22"/>
      <c r="AS996" s="22"/>
      <c r="AT996" s="22"/>
      <c r="AU996" s="22"/>
      <c r="AV996" s="22"/>
      <c r="AW996" s="22"/>
      <c r="AX996" s="22"/>
      <c r="AY996" s="22"/>
      <c r="AZ996" s="22"/>
    </row>
    <row r="997" spans="1:52">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c r="AA997" s="22"/>
      <c r="AB997" s="22"/>
      <c r="AC997" s="22"/>
      <c r="AD997" s="22"/>
      <c r="AE997" s="22"/>
      <c r="AF997" s="22"/>
      <c r="AG997" s="22"/>
      <c r="AH997" s="22"/>
      <c r="AI997" s="22"/>
      <c r="AJ997" s="22"/>
      <c r="AK997" s="22"/>
      <c r="AL997" s="22"/>
      <c r="AM997" s="22"/>
      <c r="AN997" s="22"/>
      <c r="AO997" s="22"/>
      <c r="AP997" s="22"/>
      <c r="AQ997" s="22"/>
      <c r="AR997" s="22"/>
      <c r="AS997" s="22"/>
      <c r="AT997" s="22"/>
      <c r="AU997" s="22"/>
      <c r="AV997" s="22"/>
      <c r="AW997" s="22"/>
      <c r="AX997" s="22"/>
      <c r="AY997" s="22"/>
      <c r="AZ997" s="22"/>
    </row>
    <row r="998" spans="1:52">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c r="AA998" s="22"/>
      <c r="AB998" s="22"/>
      <c r="AC998" s="22"/>
      <c r="AD998" s="22"/>
      <c r="AE998" s="22"/>
      <c r="AF998" s="22"/>
      <c r="AG998" s="22"/>
      <c r="AH998" s="22"/>
      <c r="AI998" s="22"/>
      <c r="AJ998" s="22"/>
      <c r="AK998" s="22"/>
      <c r="AL998" s="22"/>
      <c r="AM998" s="22"/>
      <c r="AN998" s="22"/>
      <c r="AO998" s="22"/>
      <c r="AP998" s="22"/>
      <c r="AQ998" s="22"/>
      <c r="AR998" s="22"/>
      <c r="AS998" s="22"/>
      <c r="AT998" s="22"/>
      <c r="AU998" s="22"/>
      <c r="AV998" s="22"/>
      <c r="AW998" s="22"/>
      <c r="AX998" s="22"/>
      <c r="AY998" s="22"/>
      <c r="AZ998" s="22"/>
    </row>
    <row r="999" spans="1:52">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c r="AA999" s="22"/>
      <c r="AB999" s="22"/>
      <c r="AC999" s="22"/>
      <c r="AD999" s="22"/>
      <c r="AE999" s="22"/>
      <c r="AF999" s="22"/>
      <c r="AG999" s="22"/>
      <c r="AH999" s="22"/>
      <c r="AI999" s="22"/>
      <c r="AJ999" s="22"/>
      <c r="AK999" s="22"/>
      <c r="AL999" s="22"/>
      <c r="AM999" s="22"/>
      <c r="AN999" s="22"/>
      <c r="AO999" s="22"/>
      <c r="AP999" s="22"/>
      <c r="AQ999" s="22"/>
      <c r="AR999" s="22"/>
      <c r="AS999" s="22"/>
      <c r="AT999" s="22"/>
      <c r="AU999" s="22"/>
      <c r="AV999" s="22"/>
      <c r="AW999" s="22"/>
      <c r="AX999" s="22"/>
      <c r="AY999" s="22"/>
      <c r="AZ999" s="22"/>
    </row>
    <row r="1000" spans="1:52">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c r="AA1000" s="22"/>
      <c r="AB1000" s="22"/>
      <c r="AC1000" s="22"/>
      <c r="AD1000" s="22"/>
      <c r="AE1000" s="22"/>
      <c r="AF1000" s="22"/>
      <c r="AG1000" s="22"/>
      <c r="AH1000" s="22"/>
      <c r="AI1000" s="22"/>
      <c r="AJ1000" s="22"/>
      <c r="AK1000" s="22"/>
      <c r="AL1000" s="22"/>
      <c r="AM1000" s="22"/>
      <c r="AN1000" s="22"/>
      <c r="AO1000" s="22"/>
      <c r="AP1000" s="22"/>
      <c r="AQ1000" s="22"/>
      <c r="AR1000" s="22"/>
      <c r="AS1000" s="22"/>
      <c r="AT1000" s="22"/>
      <c r="AU1000" s="22"/>
      <c r="AV1000" s="22"/>
      <c r="AW1000" s="22"/>
      <c r="AX1000" s="22"/>
      <c r="AY1000" s="22"/>
      <c r="AZ1000" s="22"/>
    </row>
  </sheetData>
  <sheetProtection algorithmName="SHA-512" hashValue="Whg7T8zU8YUJARqN35PZ/wZjDTxyna/CThciYZu3sKXHmge7AHbX18XHHRyj4ReuITsT8CHnbccBc3r9rSI3gw==" saltValue="5aAxgrtOap5oDUK9b1c0Zw==" spinCount="100000" sheet="1" objects="1" scenarios="1" selectLockedCells="1" selectUnlockedCells="1"/>
  <phoneticPr fontId="6" type="noConversion"/>
  <conditionalFormatting sqref="J4:J5 B4:E6 C7:E7">
    <cfRule type="cellIs" dxfId="14" priority="359" operator="equal">
      <formula>#REF!</formula>
    </cfRule>
    <cfRule type="cellIs" dxfId="13" priority="360" operator="equal">
      <formula>#REF!</formula>
    </cfRule>
  </conditionalFormatting>
  <pageMargins left="0.7" right="0.7" top="0.75" bottom="0.75" header="0.3" footer="0.3"/>
  <pageSetup orientation="portrait"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_rels/item49.xml.rels><?xml version="1.0" encoding="UTF-8" standalone="yes"?>
<Relationships xmlns="http://schemas.openxmlformats.org/package/2006/relationships"><Relationship Id="rId1" Type="http://schemas.openxmlformats.org/officeDocument/2006/relationships/customXmlProps" Target="itemProps49.xml"/></Relationships>
</file>

<file path=customXml/_rels/item50.xml.rels><?xml version="1.0" encoding="UTF-8" standalone="yes"?>
<Relationships xmlns="http://schemas.openxmlformats.org/package/2006/relationships"><Relationship Id="rId1" Type="http://schemas.openxmlformats.org/officeDocument/2006/relationships/customXmlProps" Target="itemProps50.xml"/></Relationships>
</file>

<file path=customXml/_rels/item51.xml.rels><?xml version="1.0" encoding="UTF-8" standalone="yes"?>
<Relationships xmlns="http://schemas.openxmlformats.org/package/2006/relationships"><Relationship Id="rId1" Type="http://schemas.openxmlformats.org/officeDocument/2006/relationships/customXmlProps" Target="itemProps51.xml"/></Relationships>
</file>

<file path=customXml/_rels/item52.xml.rels><?xml version="1.0" encoding="UTF-8" standalone="yes"?>
<Relationships xmlns="http://schemas.openxmlformats.org/package/2006/relationships"><Relationship Id="rId1" Type="http://schemas.openxmlformats.org/officeDocument/2006/relationships/customXmlProps" Target="itemProps52.xml"/></Relationships>
</file>

<file path=customXml/_rels/item53.xml.rels><?xml version="1.0" encoding="UTF-8" standalone="yes"?>
<Relationships xmlns="http://schemas.openxmlformats.org/package/2006/relationships"><Relationship Id="rId1" Type="http://schemas.openxmlformats.org/officeDocument/2006/relationships/customXmlProps" Target="itemProps53.xml"/></Relationships>
</file>

<file path=customXml/_rels/item54.xml.rels><?xml version="1.0" encoding="UTF-8" standalone="yes"?>
<Relationships xmlns="http://schemas.openxmlformats.org/package/2006/relationships"><Relationship Id="rId1" Type="http://schemas.openxmlformats.org/officeDocument/2006/relationships/customXmlProps" Target="itemProps54.xml"/></Relationships>
</file>

<file path=customXml/_rels/item55.xml.rels><?xml version="1.0" encoding="UTF-8" standalone="yes"?>
<Relationships xmlns="http://schemas.openxmlformats.org/package/2006/relationships"><Relationship Id="rId1" Type="http://schemas.openxmlformats.org/officeDocument/2006/relationships/customXmlProps" Target="itemProps55.xml"/></Relationships>
</file>

<file path=customXml/_rels/item56.xml.rels><?xml version="1.0" encoding="UTF-8" standalone="yes"?>
<Relationships xmlns="http://schemas.openxmlformats.org/package/2006/relationships"><Relationship Id="rId1" Type="http://schemas.openxmlformats.org/officeDocument/2006/relationships/customXmlProps" Target="itemProps56.xml"/></Relationships>
</file>

<file path=customXml/_rels/item57.xml.rels><?xml version="1.0" encoding="UTF-8" standalone="yes"?>
<Relationships xmlns="http://schemas.openxmlformats.org/package/2006/relationships"><Relationship Id="rId1" Type="http://schemas.openxmlformats.org/officeDocument/2006/relationships/customXmlProps" Target="itemProps57.xml"/></Relationships>
</file>

<file path=customXml/_rels/item58.xml.rels><?xml version="1.0" encoding="UTF-8" standalone="yes"?>
<Relationships xmlns="http://schemas.openxmlformats.org/package/2006/relationships"><Relationship Id="rId1" Type="http://schemas.openxmlformats.org/officeDocument/2006/relationships/customXmlProps" Target="itemProps58.xml"/></Relationships>
</file>

<file path=customXml/_rels/item59.xml.rels><?xml version="1.0" encoding="UTF-8" standalone="yes"?>
<Relationships xmlns="http://schemas.openxmlformats.org/package/2006/relationships"><Relationship Id="rId1" Type="http://schemas.openxmlformats.org/officeDocument/2006/relationships/customXmlProps" Target="itemProps59.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47.xml>��
</file>

<file path=customXml/item48.xml>��
</file>

<file path=customXml/item49.xml>��
</file>

<file path=customXml/item50.xml>��
</file>

<file path=customXml/item51.xml>��
</file>

<file path=customXml/item52.xml>��
</file>

<file path=customXml/item53.xml>��
</file>

<file path=customXml/item54.xml>��
</file>

<file path=customXml/item55.xml>��
</file>

<file path=customXml/item56.xml>��
</file>

<file path=customXml/item57.xml>��
</file>

<file path=customXml/item58.xml>��
</file>

<file path=customXml/item59.xml>��
</file>

<file path=customXml/itemProps1.xml><?xml version="1.0" encoding="utf-8"?>
<ds:datastoreItem xmlns:ds="http://schemas.openxmlformats.org/officeDocument/2006/customXml" ds:itemID="{FB27530A-F3DA-45E5-875A-2CAD1EB9B867}"/>
</file>

<file path=customXml/itemProps2.xml><?xml version="1.0" encoding="utf-8"?>
<ds:datastoreItem xmlns:ds="http://schemas.openxmlformats.org/officeDocument/2006/customXml" ds:itemID="{5D394C96-1B64-44B8-8800-47263A5A9CD1}"/>
</file>

<file path=customXml/itemProps3.xml><?xml version="1.0" encoding="utf-8"?>
<ds:datastoreItem xmlns:ds="http://schemas.openxmlformats.org/officeDocument/2006/customXml" ds:itemID="{013B92FB-C012-46A6-85D2-C22CE7466CFE}"/>
</file>

<file path=customXml/itemProps4.xml><?xml version="1.0" encoding="utf-8"?>
<ds:datastoreItem xmlns:ds="http://schemas.openxmlformats.org/officeDocument/2006/customXml" ds:itemID="{2F731463-D09A-43FA-8C83-C65E94DCA073}"/>
</file>

<file path=customXml/itemProps5.xml><?xml version="1.0" encoding="utf-8"?>
<ds:datastoreItem xmlns:ds="http://schemas.openxmlformats.org/officeDocument/2006/customXml" ds:itemID="{D0F9B4BE-DF96-47B4-90C7-1C0D47618C61}"/>
</file>

<file path=customXml/itemProps6.xml><?xml version="1.0" encoding="utf-8"?>
<ds:datastoreItem xmlns:ds="http://schemas.openxmlformats.org/officeDocument/2006/customXml" ds:itemID="{9A72A108-2AD7-4265-B808-C4E91E39CC5D}"/>
</file>

<file path=customXml/itemProps7.xml><?xml version="1.0" encoding="utf-8"?>
<ds:datastoreItem xmlns:ds="http://schemas.openxmlformats.org/officeDocument/2006/customXml" ds:itemID="{9A8C710A-8F7D-457E-A224-61BB334533C8}"/>
</file>

<file path=customXml/itemProps8.xml><?xml version="1.0" encoding="utf-8"?>
<ds:datastoreItem xmlns:ds="http://schemas.openxmlformats.org/officeDocument/2006/customXml" ds:itemID="{FB877E1F-5D44-4322-B0F9-239DC4C60D0D}"/>
</file>

<file path=customXml/itemProps9.xml><?xml version="1.0" encoding="utf-8"?>
<ds:datastoreItem xmlns:ds="http://schemas.openxmlformats.org/officeDocument/2006/customXml" ds:itemID="{EFF9E340-F260-4585-AC0F-7F0C90562ADD}"/>
</file>

<file path=customXml/itemProps10.xml><?xml version="1.0" encoding="utf-8"?>
<ds:datastoreItem xmlns:ds="http://schemas.openxmlformats.org/officeDocument/2006/customXml" ds:itemID="{2B853FC7-77CB-421F-A565-AD3D05743C7F}"/>
</file>

<file path=customXml/itemProps11.xml><?xml version="1.0" encoding="utf-8"?>
<ds:datastoreItem xmlns:ds="http://schemas.openxmlformats.org/officeDocument/2006/customXml" ds:itemID="{6B7B5C62-F1DA-4A4C-9510-964EC431E3A8}"/>
</file>

<file path=customXml/itemProps12.xml><?xml version="1.0" encoding="utf-8"?>
<ds:datastoreItem xmlns:ds="http://schemas.openxmlformats.org/officeDocument/2006/customXml" ds:itemID="{3EA3A260-5B42-4646-A45D-2CBC985BA133}"/>
</file>

<file path=customXml/itemProps13.xml><?xml version="1.0" encoding="utf-8"?>
<ds:datastoreItem xmlns:ds="http://schemas.openxmlformats.org/officeDocument/2006/customXml" ds:itemID="{EB4A3890-FD60-45C9-A1BC-127CBBED7B26}"/>
</file>

<file path=customXml/itemProps14.xml><?xml version="1.0" encoding="utf-8"?>
<ds:datastoreItem xmlns:ds="http://schemas.openxmlformats.org/officeDocument/2006/customXml" ds:itemID="{AE5D67FF-018D-4B03-97CE-18122EF59669}"/>
</file>

<file path=customXml/itemProps15.xml><?xml version="1.0" encoding="utf-8"?>
<ds:datastoreItem xmlns:ds="http://schemas.openxmlformats.org/officeDocument/2006/customXml" ds:itemID="{52CE1035-DE8E-444E-ABFE-F365ABCC8A53}"/>
</file>

<file path=customXml/itemProps16.xml><?xml version="1.0" encoding="utf-8"?>
<ds:datastoreItem xmlns:ds="http://schemas.openxmlformats.org/officeDocument/2006/customXml" ds:itemID="{B1013873-448C-4385-8A68-22771091A0D2}"/>
</file>

<file path=customXml/itemProps17.xml><?xml version="1.0" encoding="utf-8"?>
<ds:datastoreItem xmlns:ds="http://schemas.openxmlformats.org/officeDocument/2006/customXml" ds:itemID="{A5A6FDF7-3303-46CB-B1BF-50A6F3BE673F}"/>
</file>

<file path=customXml/itemProps18.xml><?xml version="1.0" encoding="utf-8"?>
<ds:datastoreItem xmlns:ds="http://schemas.openxmlformats.org/officeDocument/2006/customXml" ds:itemID="{A78328C9-D6F6-4BD3-AC9C-7CB01A6B00C4}"/>
</file>

<file path=customXml/itemProps19.xml><?xml version="1.0" encoding="utf-8"?>
<ds:datastoreItem xmlns:ds="http://schemas.openxmlformats.org/officeDocument/2006/customXml" ds:itemID="{78ED2914-4974-483B-BA43-A535DBE7CDFF}"/>
</file>

<file path=customXml/itemProps20.xml><?xml version="1.0" encoding="utf-8"?>
<ds:datastoreItem xmlns:ds="http://schemas.openxmlformats.org/officeDocument/2006/customXml" ds:itemID="{220785AD-B022-40B8-BB56-6F652AD281C4}"/>
</file>

<file path=customXml/itemProps21.xml><?xml version="1.0" encoding="utf-8"?>
<ds:datastoreItem xmlns:ds="http://schemas.openxmlformats.org/officeDocument/2006/customXml" ds:itemID="{38F1CF3A-640E-4DD1-82D7-508CC9048FC6}"/>
</file>

<file path=customXml/itemProps22.xml><?xml version="1.0" encoding="utf-8"?>
<ds:datastoreItem xmlns:ds="http://schemas.openxmlformats.org/officeDocument/2006/customXml" ds:itemID="{24091BC7-A08B-4843-BFDF-40A84D1B69DE}"/>
</file>

<file path=customXml/itemProps23.xml><?xml version="1.0" encoding="utf-8"?>
<ds:datastoreItem xmlns:ds="http://schemas.openxmlformats.org/officeDocument/2006/customXml" ds:itemID="{BF25F4E8-5FBC-466E-AB51-911CC93383FB}"/>
</file>

<file path=customXml/itemProps24.xml><?xml version="1.0" encoding="utf-8"?>
<ds:datastoreItem xmlns:ds="http://schemas.openxmlformats.org/officeDocument/2006/customXml" ds:itemID="{EFBD5A7C-39D6-42E7-9A02-F8A6FB3B17E9}"/>
</file>

<file path=customXml/itemProps25.xml><?xml version="1.0" encoding="utf-8"?>
<ds:datastoreItem xmlns:ds="http://schemas.openxmlformats.org/officeDocument/2006/customXml" ds:itemID="{D70F30C7-9EB5-457D-AAED-D5B505F2809E}"/>
</file>

<file path=customXml/itemProps26.xml><?xml version="1.0" encoding="utf-8"?>
<ds:datastoreItem xmlns:ds="http://schemas.openxmlformats.org/officeDocument/2006/customXml" ds:itemID="{CEBCE617-D3CC-404D-9AAB-377D702E45F2}"/>
</file>

<file path=customXml/itemProps27.xml><?xml version="1.0" encoding="utf-8"?>
<ds:datastoreItem xmlns:ds="http://schemas.openxmlformats.org/officeDocument/2006/customXml" ds:itemID="{014224B1-3AC8-4BEF-B45A-5E1AC800BB9D}"/>
</file>

<file path=customXml/itemProps28.xml><?xml version="1.0" encoding="utf-8"?>
<ds:datastoreItem xmlns:ds="http://schemas.openxmlformats.org/officeDocument/2006/customXml" ds:itemID="{C5AEBF18-E2E6-4D22-BE49-F84575D64AFA}"/>
</file>

<file path=customXml/itemProps29.xml><?xml version="1.0" encoding="utf-8"?>
<ds:datastoreItem xmlns:ds="http://schemas.openxmlformats.org/officeDocument/2006/customXml" ds:itemID="{95947E78-DF15-408A-B02A-C016131A984F}"/>
</file>

<file path=customXml/itemProps30.xml><?xml version="1.0" encoding="utf-8"?>
<ds:datastoreItem xmlns:ds="http://schemas.openxmlformats.org/officeDocument/2006/customXml" ds:itemID="{D3A8BF20-C4A0-43C3-804D-43ABB4337BCE}"/>
</file>

<file path=customXml/itemProps31.xml><?xml version="1.0" encoding="utf-8"?>
<ds:datastoreItem xmlns:ds="http://schemas.openxmlformats.org/officeDocument/2006/customXml" ds:itemID="{2C068F1E-62CD-40B2-B100-8890D4BFA47C}"/>
</file>

<file path=customXml/itemProps32.xml><?xml version="1.0" encoding="utf-8"?>
<ds:datastoreItem xmlns:ds="http://schemas.openxmlformats.org/officeDocument/2006/customXml" ds:itemID="{BE7F8EC3-FD9C-455B-B176-F67F41831961}"/>
</file>

<file path=customXml/itemProps33.xml><?xml version="1.0" encoding="utf-8"?>
<ds:datastoreItem xmlns:ds="http://schemas.openxmlformats.org/officeDocument/2006/customXml" ds:itemID="{08E032A3-A15E-4BCB-AA88-A22E90A92112}"/>
</file>

<file path=customXml/itemProps34.xml><?xml version="1.0" encoding="utf-8"?>
<ds:datastoreItem xmlns:ds="http://schemas.openxmlformats.org/officeDocument/2006/customXml" ds:itemID="{E34B971C-FC10-4A24-8EF8-51A419D9D05E}"/>
</file>

<file path=customXml/itemProps35.xml><?xml version="1.0" encoding="utf-8"?>
<ds:datastoreItem xmlns:ds="http://schemas.openxmlformats.org/officeDocument/2006/customXml" ds:itemID="{B01AA0C0-3B98-48AD-A61A-981D6D6AB692}"/>
</file>

<file path=customXml/itemProps36.xml><?xml version="1.0" encoding="utf-8"?>
<ds:datastoreItem xmlns:ds="http://schemas.openxmlformats.org/officeDocument/2006/customXml" ds:itemID="{45614B2F-9541-47C8-8BF9-424CC887A738}"/>
</file>

<file path=customXml/itemProps37.xml><?xml version="1.0" encoding="utf-8"?>
<ds:datastoreItem xmlns:ds="http://schemas.openxmlformats.org/officeDocument/2006/customXml" ds:itemID="{742B0D82-2746-4F4A-8014-0EDDDADEEA3D}"/>
</file>

<file path=customXml/itemProps38.xml><?xml version="1.0" encoding="utf-8"?>
<ds:datastoreItem xmlns:ds="http://schemas.openxmlformats.org/officeDocument/2006/customXml" ds:itemID="{C996D636-3D89-4036-ABFF-5E0376E1459B}"/>
</file>

<file path=customXml/itemProps39.xml><?xml version="1.0" encoding="utf-8"?>
<ds:datastoreItem xmlns:ds="http://schemas.openxmlformats.org/officeDocument/2006/customXml" ds:itemID="{48ED78C6-BC43-4881-BC45-0FAE43CEE960}"/>
</file>

<file path=customXml/itemProps40.xml><?xml version="1.0" encoding="utf-8"?>
<ds:datastoreItem xmlns:ds="http://schemas.openxmlformats.org/officeDocument/2006/customXml" ds:itemID="{25485059-894F-4818-A772-3C52888E566A}"/>
</file>

<file path=customXml/itemProps41.xml><?xml version="1.0" encoding="utf-8"?>
<ds:datastoreItem xmlns:ds="http://schemas.openxmlformats.org/officeDocument/2006/customXml" ds:itemID="{D7865863-C67F-4A5D-8023-AA3B0A45A2D0}"/>
</file>

<file path=customXml/itemProps42.xml><?xml version="1.0" encoding="utf-8"?>
<ds:datastoreItem xmlns:ds="http://schemas.openxmlformats.org/officeDocument/2006/customXml" ds:itemID="{D2D28C36-2AB5-4219-B874-F6E71B69A126}"/>
</file>

<file path=customXml/itemProps43.xml><?xml version="1.0" encoding="utf-8"?>
<ds:datastoreItem xmlns:ds="http://schemas.openxmlformats.org/officeDocument/2006/customXml" ds:itemID="{8C33B47D-C609-490A-AAF6-5FF3F8CFCD80}"/>
</file>

<file path=customXml/itemProps44.xml><?xml version="1.0" encoding="utf-8"?>
<ds:datastoreItem xmlns:ds="http://schemas.openxmlformats.org/officeDocument/2006/customXml" ds:itemID="{934031FB-E81A-4C3A-8C98-E26C89E0B525}"/>
</file>

<file path=customXml/itemProps45.xml><?xml version="1.0" encoding="utf-8"?>
<ds:datastoreItem xmlns:ds="http://schemas.openxmlformats.org/officeDocument/2006/customXml" ds:itemID="{A06946D6-4878-43EF-8D5D-71A1EE4659B9}"/>
</file>

<file path=customXml/itemProps46.xml><?xml version="1.0" encoding="utf-8"?>
<ds:datastoreItem xmlns:ds="http://schemas.openxmlformats.org/officeDocument/2006/customXml" ds:itemID="{04429FE3-53E8-421A-8BE4-D4BA8815FE30}"/>
</file>

<file path=customXml/itemProps47.xml><?xml version="1.0" encoding="utf-8"?>
<ds:datastoreItem xmlns:ds="http://schemas.openxmlformats.org/officeDocument/2006/customXml" ds:itemID="{5BC3CDDE-8ECE-4948-A52F-0D9D1A595798}"/>
</file>

<file path=customXml/itemProps48.xml><?xml version="1.0" encoding="utf-8"?>
<ds:datastoreItem xmlns:ds="http://schemas.openxmlformats.org/officeDocument/2006/customXml" ds:itemID="{84023461-F819-4AD3-B31F-0BF91A117962}"/>
</file>

<file path=customXml/itemProps49.xml><?xml version="1.0" encoding="utf-8"?>
<ds:datastoreItem xmlns:ds="http://schemas.openxmlformats.org/officeDocument/2006/customXml" ds:itemID="{73DB5B75-CFB5-4DA9-89F4-FD510F1430D2}"/>
</file>

<file path=customXml/itemProps50.xml><?xml version="1.0" encoding="utf-8"?>
<ds:datastoreItem xmlns:ds="http://schemas.openxmlformats.org/officeDocument/2006/customXml" ds:itemID="{F90DD4CC-D019-4E78-90E8-1CAC3948DB1C}"/>
</file>

<file path=customXml/itemProps51.xml><?xml version="1.0" encoding="utf-8"?>
<ds:datastoreItem xmlns:ds="http://schemas.openxmlformats.org/officeDocument/2006/customXml" ds:itemID="{CC335071-7054-408A-8F55-A14194DE003A}"/>
</file>

<file path=customXml/itemProps52.xml><?xml version="1.0" encoding="utf-8"?>
<ds:datastoreItem xmlns:ds="http://schemas.openxmlformats.org/officeDocument/2006/customXml" ds:itemID="{13B5A05D-E967-4F51-9B7D-0944172CE27D}"/>
</file>

<file path=customXml/itemProps53.xml><?xml version="1.0" encoding="utf-8"?>
<ds:datastoreItem xmlns:ds="http://schemas.openxmlformats.org/officeDocument/2006/customXml" ds:itemID="{27F24FD2-D663-4F80-9C8A-090294F5E2BB}"/>
</file>

<file path=customXml/itemProps54.xml><?xml version="1.0" encoding="utf-8"?>
<ds:datastoreItem xmlns:ds="http://schemas.openxmlformats.org/officeDocument/2006/customXml" ds:itemID="{71DACD99-44EC-4EA1-B86E-F906D8C23918}"/>
</file>

<file path=customXml/itemProps55.xml><?xml version="1.0" encoding="utf-8"?>
<ds:datastoreItem xmlns:ds="http://schemas.openxmlformats.org/officeDocument/2006/customXml" ds:itemID="{6F7EEA26-DABF-44A9-8359-8698B60B04DF}"/>
</file>

<file path=customXml/itemProps56.xml><?xml version="1.0" encoding="utf-8"?>
<ds:datastoreItem xmlns:ds="http://schemas.openxmlformats.org/officeDocument/2006/customXml" ds:itemID="{03949BF7-DA92-4B9B-992A-6FB58BDF5E30}"/>
</file>

<file path=customXml/itemProps57.xml><?xml version="1.0" encoding="utf-8"?>
<ds:datastoreItem xmlns:ds="http://schemas.openxmlformats.org/officeDocument/2006/customXml" ds:itemID="{C6ABD942-BF59-423E-B4BF-49AABE59BDC8}"/>
</file>

<file path=customXml/itemProps58.xml><?xml version="1.0" encoding="utf-8"?>
<ds:datastoreItem xmlns:ds="http://schemas.openxmlformats.org/officeDocument/2006/customXml" ds:itemID="{264FF23A-9784-429C-86A6-952043ED2E78}"/>
</file>

<file path=customXml/itemProps59.xml><?xml version="1.0" encoding="utf-8"?>
<ds:datastoreItem xmlns:ds="http://schemas.openxmlformats.org/officeDocument/2006/customXml" ds:itemID="{5DEE58FD-C6A2-48B0-AB64-B938168A45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rodrigo.a@tfcprofesionales.com</dc:creator>
  <cp:keywords/>
  <dc:description/>
  <cp:lastModifiedBy>Priscilla Zamora Peña</cp:lastModifiedBy>
  <cp:revision/>
  <dcterms:created xsi:type="dcterms:W3CDTF">2022-02-05T17:57:50Z</dcterms:created>
  <dcterms:modified xsi:type="dcterms:W3CDTF">2025-12-09T20:21:33Z</dcterms:modified>
  <cp:category/>
  <cp:contentStatus/>
</cp:coreProperties>
</file>